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_\Нормативн. документы (решения, постановл., распоряжения)\Решение об исполнении бюджета 2024 года\Решение об исполнении бюджета 2024\"/>
    </mc:Choice>
  </mc:AlternateContent>
  <bookViews>
    <workbookView xWindow="0" yWindow="0" windowWidth="28800" windowHeight="12330"/>
  </bookViews>
  <sheets>
    <sheet name="Расходы" sheetId="1" r:id="rId1"/>
  </sheets>
  <definedNames>
    <definedName name="__bookmark_1">#REF!</definedName>
    <definedName name="__bookmark_2">#REF!</definedName>
    <definedName name="__bookmark_4">Расходы!$B$7:$G$174</definedName>
    <definedName name="__bookmark_6">#REF!</definedName>
    <definedName name="__bookmark_7">#REF!</definedName>
  </definedNames>
  <calcPr calcId="162913"/>
</workbook>
</file>

<file path=xl/calcChain.xml><?xml version="1.0" encoding="utf-8"?>
<calcChain xmlns="http://schemas.openxmlformats.org/spreadsheetml/2006/main">
  <c r="J60" i="1" l="1"/>
  <c r="J59" i="1"/>
  <c r="H56" i="1"/>
  <c r="I60" i="1"/>
  <c r="H60" i="1"/>
  <c r="I121" i="1" l="1"/>
  <c r="J121" i="1" s="1"/>
  <c r="H121" i="1"/>
  <c r="J123" i="1"/>
  <c r="I122" i="1"/>
  <c r="H122" i="1"/>
  <c r="J122" i="1" s="1"/>
  <c r="I109" i="1"/>
  <c r="H109" i="1"/>
  <c r="J117" i="1"/>
  <c r="J115" i="1"/>
  <c r="I116" i="1"/>
  <c r="H116" i="1"/>
  <c r="J116" i="1" s="1"/>
  <c r="I94" i="1"/>
  <c r="H94" i="1"/>
  <c r="J95" i="1"/>
  <c r="J86" i="1"/>
  <c r="J80" i="1"/>
  <c r="I85" i="1"/>
  <c r="I84" i="1" s="1"/>
  <c r="H85" i="1"/>
  <c r="H84" i="1" s="1"/>
  <c r="H83" i="1" s="1"/>
  <c r="H82" i="1" s="1"/>
  <c r="H81" i="1" s="1"/>
  <c r="J72" i="1"/>
  <c r="I71" i="1"/>
  <c r="H71" i="1"/>
  <c r="H63" i="1"/>
  <c r="J48" i="1"/>
  <c r="J44" i="1"/>
  <c r="I47" i="1"/>
  <c r="H47" i="1"/>
  <c r="H46" i="1" s="1"/>
  <c r="H45" i="1" s="1"/>
  <c r="J94" i="1" l="1"/>
  <c r="J47" i="1"/>
  <c r="J85" i="1"/>
  <c r="J84" i="1"/>
  <c r="I83" i="1"/>
  <c r="I46" i="1"/>
  <c r="J71" i="1"/>
  <c r="J180" i="1"/>
  <c r="I179" i="1"/>
  <c r="H179" i="1"/>
  <c r="H178" i="1" s="1"/>
  <c r="H177" i="1" s="1"/>
  <c r="H176" i="1" s="1"/>
  <c r="H175" i="1" s="1"/>
  <c r="J174" i="1"/>
  <c r="I173" i="1"/>
  <c r="H173" i="1"/>
  <c r="H172" i="1" s="1"/>
  <c r="H171" i="1" s="1"/>
  <c r="H170" i="1" s="1"/>
  <c r="H169" i="1" s="1"/>
  <c r="H168" i="1" s="1"/>
  <c r="H166" i="1"/>
  <c r="H165" i="1" s="1"/>
  <c r="H164" i="1" s="1"/>
  <c r="H163" i="1" s="1"/>
  <c r="H162" i="1" s="1"/>
  <c r="J161" i="1"/>
  <c r="I160" i="1"/>
  <c r="H160" i="1"/>
  <c r="H159" i="1" s="1"/>
  <c r="J158" i="1"/>
  <c r="I157" i="1"/>
  <c r="H157" i="1"/>
  <c r="J156" i="1"/>
  <c r="I155" i="1"/>
  <c r="H155" i="1"/>
  <c r="J154" i="1"/>
  <c r="I153" i="1"/>
  <c r="H153" i="1"/>
  <c r="I152" i="1"/>
  <c r="H152" i="1"/>
  <c r="J151" i="1"/>
  <c r="I150" i="1"/>
  <c r="H150" i="1"/>
  <c r="J149" i="1"/>
  <c r="I148" i="1"/>
  <c r="I147" i="1" s="1"/>
  <c r="H148" i="1"/>
  <c r="H147" i="1" s="1"/>
  <c r="H146" i="1" s="1"/>
  <c r="J142" i="1"/>
  <c r="I141" i="1"/>
  <c r="H141" i="1"/>
  <c r="H140" i="1" s="1"/>
  <c r="H139" i="1" s="1"/>
  <c r="H138" i="1" s="1"/>
  <c r="H137" i="1" s="1"/>
  <c r="J136" i="1"/>
  <c r="I135" i="1"/>
  <c r="H135" i="1"/>
  <c r="H134" i="1" s="1"/>
  <c r="H133" i="1" s="1"/>
  <c r="H132" i="1" s="1"/>
  <c r="H131" i="1" s="1"/>
  <c r="J129" i="1"/>
  <c r="I128" i="1"/>
  <c r="H128" i="1"/>
  <c r="J127" i="1"/>
  <c r="I126" i="1"/>
  <c r="H126" i="1"/>
  <c r="J125" i="1"/>
  <c r="I124" i="1"/>
  <c r="H124" i="1"/>
  <c r="I120" i="1"/>
  <c r="I119" i="1" s="1"/>
  <c r="I114" i="1"/>
  <c r="H114" i="1"/>
  <c r="H113" i="1" s="1"/>
  <c r="J112" i="1"/>
  <c r="I111" i="1"/>
  <c r="I110" i="1" s="1"/>
  <c r="H111" i="1"/>
  <c r="H108" i="1"/>
  <c r="H107" i="1" s="1"/>
  <c r="J105" i="1"/>
  <c r="I104" i="1"/>
  <c r="I103" i="1" s="1"/>
  <c r="I102" i="1" s="1"/>
  <c r="H104" i="1"/>
  <c r="H103" i="1" s="1"/>
  <c r="H102" i="1" s="1"/>
  <c r="H96" i="1" s="1"/>
  <c r="J101" i="1"/>
  <c r="J100" i="1"/>
  <c r="J99" i="1"/>
  <c r="J98" i="1"/>
  <c r="J96" i="1" s="1"/>
  <c r="J97" i="1"/>
  <c r="J93" i="1"/>
  <c r="I92" i="1"/>
  <c r="H92" i="1"/>
  <c r="I91" i="1"/>
  <c r="I90" i="1" s="1"/>
  <c r="H91" i="1"/>
  <c r="H90" i="1" s="1"/>
  <c r="H89" i="1" s="1"/>
  <c r="H88" i="1" s="1"/>
  <c r="I79" i="1"/>
  <c r="H79" i="1"/>
  <c r="H78" i="1" s="1"/>
  <c r="H77" i="1" s="1"/>
  <c r="H76" i="1" s="1"/>
  <c r="H75" i="1" s="1"/>
  <c r="J74" i="1"/>
  <c r="I73" i="1"/>
  <c r="I70" i="1" s="1"/>
  <c r="H73" i="1"/>
  <c r="H70" i="1" s="1"/>
  <c r="J66" i="1"/>
  <c r="J65" i="1"/>
  <c r="J64" i="1"/>
  <c r="I63" i="1"/>
  <c r="J63" i="1" s="1"/>
  <c r="I62" i="1"/>
  <c r="H62" i="1"/>
  <c r="J61" i="1"/>
  <c r="J58" i="1"/>
  <c r="I57" i="1"/>
  <c r="H57" i="1"/>
  <c r="J53" i="1"/>
  <c r="J52" i="1"/>
  <c r="J51" i="1"/>
  <c r="J50" i="1"/>
  <c r="J49" i="1"/>
  <c r="I43" i="1"/>
  <c r="I42" i="1" s="1"/>
  <c r="H43" i="1"/>
  <c r="H42" i="1" s="1"/>
  <c r="H41" i="1" s="1"/>
  <c r="H40" i="1" s="1"/>
  <c r="J39" i="1"/>
  <c r="J38" i="1"/>
  <c r="J37" i="1"/>
  <c r="J36" i="1"/>
  <c r="J35" i="1"/>
  <c r="J34" i="1"/>
  <c r="I33" i="1"/>
  <c r="H33" i="1"/>
  <c r="H32" i="1" s="1"/>
  <c r="H31" i="1" s="1"/>
  <c r="H30" i="1" s="1"/>
  <c r="J29" i="1"/>
  <c r="I28" i="1"/>
  <c r="I27" i="1" s="1"/>
  <c r="H28" i="1"/>
  <c r="H27" i="1" s="1"/>
  <c r="H26" i="1" s="1"/>
  <c r="H25" i="1" s="1"/>
  <c r="J22" i="1"/>
  <c r="I21" i="1"/>
  <c r="H21" i="1"/>
  <c r="H20" i="1" s="1"/>
  <c r="H19" i="1" s="1"/>
  <c r="H18" i="1" s="1"/>
  <c r="J17" i="1"/>
  <c r="J16" i="1"/>
  <c r="J15" i="1"/>
  <c r="J14" i="1"/>
  <c r="I13" i="1"/>
  <c r="H13" i="1"/>
  <c r="H12" i="1" s="1"/>
  <c r="J141" i="1" l="1"/>
  <c r="J160" i="1"/>
  <c r="J150" i="1"/>
  <c r="J155" i="1"/>
  <c r="J167" i="1"/>
  <c r="J104" i="1"/>
  <c r="I166" i="1"/>
  <c r="I165" i="1" s="1"/>
  <c r="J165" i="1" s="1"/>
  <c r="J126" i="1"/>
  <c r="J157" i="1"/>
  <c r="H87" i="1"/>
  <c r="H130" i="1"/>
  <c r="J153" i="1"/>
  <c r="J173" i="1"/>
  <c r="J91" i="1"/>
  <c r="J92" i="1"/>
  <c r="H145" i="1"/>
  <c r="H144" i="1" s="1"/>
  <c r="H143" i="1" s="1"/>
  <c r="J62" i="1"/>
  <c r="I140" i="1"/>
  <c r="I139" i="1" s="1"/>
  <c r="J46" i="1"/>
  <c r="I45" i="1"/>
  <c r="J45" i="1" s="1"/>
  <c r="H55" i="1"/>
  <c r="H54" i="1" s="1"/>
  <c r="H24" i="1" s="1"/>
  <c r="J152" i="1"/>
  <c r="I82" i="1"/>
  <c r="J83" i="1"/>
  <c r="J79" i="1"/>
  <c r="J70" i="1"/>
  <c r="H69" i="1"/>
  <c r="H68" i="1" s="1"/>
  <c r="H67" i="1" s="1"/>
  <c r="J43" i="1"/>
  <c r="J57" i="1"/>
  <c r="I56" i="1"/>
  <c r="J102" i="1"/>
  <c r="I96" i="1"/>
  <c r="H110" i="1"/>
  <c r="J110" i="1" s="1"/>
  <c r="J111" i="1"/>
  <c r="I118" i="1"/>
  <c r="I134" i="1"/>
  <c r="J135" i="1"/>
  <c r="J147" i="1"/>
  <c r="J21" i="1"/>
  <c r="I20" i="1"/>
  <c r="J28" i="1"/>
  <c r="I41" i="1"/>
  <c r="J42" i="1"/>
  <c r="J103" i="1"/>
  <c r="I108" i="1"/>
  <c r="J109" i="1"/>
  <c r="J114" i="1"/>
  <c r="I113" i="1"/>
  <c r="J113" i="1" s="1"/>
  <c r="J148" i="1"/>
  <c r="J124" i="1"/>
  <c r="J27" i="1"/>
  <c r="I26" i="1"/>
  <c r="J33" i="1"/>
  <c r="I32" i="1"/>
  <c r="J73" i="1"/>
  <c r="H120" i="1"/>
  <c r="I164" i="1"/>
  <c r="J179" i="1"/>
  <c r="J13" i="1"/>
  <c r="I12" i="1"/>
  <c r="I78" i="1"/>
  <c r="J128" i="1"/>
  <c r="I159" i="1"/>
  <c r="J159" i="1" s="1"/>
  <c r="I172" i="1"/>
  <c r="I178" i="1"/>
  <c r="I146" i="1" l="1"/>
  <c r="J166" i="1"/>
  <c r="J140" i="1"/>
  <c r="J82" i="1"/>
  <c r="I81" i="1"/>
  <c r="J81" i="1" s="1"/>
  <c r="J12" i="1"/>
  <c r="J172" i="1"/>
  <c r="I171" i="1"/>
  <c r="J134" i="1"/>
  <c r="I133" i="1"/>
  <c r="I69" i="1"/>
  <c r="I25" i="1"/>
  <c r="J26" i="1"/>
  <c r="J41" i="1"/>
  <c r="I40" i="1"/>
  <c r="J40" i="1" s="1"/>
  <c r="H119" i="1"/>
  <c r="J120" i="1"/>
  <c r="J108" i="1"/>
  <c r="I107" i="1"/>
  <c r="J178" i="1"/>
  <c r="I177" i="1"/>
  <c r="J78" i="1"/>
  <c r="I77" i="1"/>
  <c r="J164" i="1"/>
  <c r="I163" i="1"/>
  <c r="J32" i="1"/>
  <c r="I31" i="1"/>
  <c r="I138" i="1"/>
  <c r="J139" i="1"/>
  <c r="I19" i="1"/>
  <c r="J20" i="1"/>
  <c r="I55" i="1"/>
  <c r="J56" i="1"/>
  <c r="J19" i="1" l="1"/>
  <c r="I18" i="1"/>
  <c r="J18" i="1" s="1"/>
  <c r="I89" i="1"/>
  <c r="J90" i="1"/>
  <c r="J55" i="1"/>
  <c r="I54" i="1"/>
  <c r="I137" i="1"/>
  <c r="J138" i="1"/>
  <c r="I106" i="1"/>
  <c r="J107" i="1"/>
  <c r="J146" i="1"/>
  <c r="I145" i="1"/>
  <c r="J25" i="1"/>
  <c r="J77" i="1"/>
  <c r="I76" i="1"/>
  <c r="I75" i="1" s="1"/>
  <c r="H118" i="1"/>
  <c r="J119" i="1"/>
  <c r="I132" i="1"/>
  <c r="J133" i="1"/>
  <c r="I30" i="1"/>
  <c r="J30" i="1" s="1"/>
  <c r="J31" i="1"/>
  <c r="J163" i="1"/>
  <c r="I162" i="1"/>
  <c r="J162" i="1" s="1"/>
  <c r="I176" i="1"/>
  <c r="J177" i="1"/>
  <c r="J69" i="1"/>
  <c r="I68" i="1"/>
  <c r="I170" i="1"/>
  <c r="J171" i="1"/>
  <c r="J54" i="1" l="1"/>
  <c r="I24" i="1"/>
  <c r="I67" i="1"/>
  <c r="J67" i="1" s="1"/>
  <c r="J68" i="1"/>
  <c r="J145" i="1"/>
  <c r="I144" i="1"/>
  <c r="J89" i="1"/>
  <c r="I88" i="1"/>
  <c r="J76" i="1"/>
  <c r="J75" i="1"/>
  <c r="J132" i="1"/>
  <c r="I131" i="1"/>
  <c r="J131" i="1" s="1"/>
  <c r="J137" i="1"/>
  <c r="J170" i="1"/>
  <c r="I169" i="1"/>
  <c r="J176" i="1"/>
  <c r="I175" i="1"/>
  <c r="J175" i="1" s="1"/>
  <c r="H106" i="1"/>
  <c r="H23" i="1" s="1"/>
  <c r="H11" i="1" s="1"/>
  <c r="J118" i="1"/>
  <c r="J169" i="1" l="1"/>
  <c r="I168" i="1"/>
  <c r="J168" i="1" s="1"/>
  <c r="I143" i="1"/>
  <c r="J143" i="1" s="1"/>
  <c r="J144" i="1"/>
  <c r="I130" i="1"/>
  <c r="J130" i="1" s="1"/>
  <c r="J88" i="1"/>
  <c r="I87" i="1"/>
  <c r="J87" i="1" s="1"/>
  <c r="J24" i="1"/>
  <c r="J106" i="1"/>
  <c r="I23" i="1" l="1"/>
  <c r="J23" i="1" s="1"/>
  <c r="I11" i="1" l="1"/>
  <c r="J11" i="1" s="1"/>
</calcChain>
</file>

<file path=xl/sharedStrings.xml><?xml version="1.0" encoding="utf-8"?>
<sst xmlns="http://schemas.openxmlformats.org/spreadsheetml/2006/main" count="240" uniqueCount="166">
  <si>
    <t>Приложение №2</t>
  </si>
  <si>
    <t>УТВЕРЖДЕНЫ</t>
  </si>
  <si>
    <t>решением Совета</t>
  </si>
  <si>
    <t xml:space="preserve">Поселкового сельского поселения </t>
  </si>
  <si>
    <t>Тимашевского района</t>
  </si>
  <si>
    <t>от _______________ № ___</t>
  </si>
  <si>
    <t>Наименование</t>
  </si>
  <si>
    <t>Вед</t>
  </si>
  <si>
    <t>Рз</t>
  </si>
  <si>
    <t>ПР</t>
  </si>
  <si>
    <t>ЦСР</t>
  </si>
  <si>
    <t>ВР</t>
  </si>
  <si>
    <t xml:space="preserve">Кассовое исполнение </t>
  </si>
  <si>
    <t>Процент исполнения, %</t>
  </si>
  <si>
    <t>Всего</t>
  </si>
  <si>
    <t>1.</t>
  </si>
  <si>
    <t xml:space="preserve">Совет Поселкового сельского поселения Тимашевского района 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</si>
  <si>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</si>
  <si>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</si>
  <si>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</si>
  <si>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</si>
  <si>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функционирования Совета Поселкового сельского поселения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</si>
  <si>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</si>
  <si>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</si>
  <si>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</si>
  <si>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</si>
  <si>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Совета Поселкового сельского поселения Тимашевского района</t>
  </si>
  <si>
    <t>Обеспечение выполнения функций в области финансового надзора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</si>
  <si>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</si>
  <si>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Межбюджетные трансферты</t>
  </si>
  <si>
    <t>2.</t>
  </si>
  <si>
    <t>Администрация Поселкового сельского поселения Тимашевского района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</si>
  <si>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</si>
  <si>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 Поселкового сельского поселения Тимашевского района</t>
  </si>
  <si>
    <t>Высшее должностное лицо (глава) Поселкового сельского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</si>
  <si>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</si>
  <si>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</si>
  <si>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администрации Поселкового сельского поселения Тимашевского района</t>
  </si>
  <si>
    <t>Обеспечение функционирования администрации Поселкового сельского поселения</t>
  </si>
  <si>
    <t>Иные бюджетные ассигнования</t>
  </si>
  <si>
    <t>Осуществление отдельных полномочий Российской Федерации и государственных полномочий Краснодарского края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</si>
  <si>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</si>
  <si>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деятельности финансовых, налоговых и таможенных органов и органов финансового (финасово-бюджетного) надзора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</si>
  <si>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</si>
  <si>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</t>
  </si>
  <si>
    <t>Финансовое обеспечение непредвиденных расходов</t>
  </si>
  <si>
    <t>Резервный фонд администрации Поселкового сельского поселения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</si>
  <si>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</si>
  <si>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</si>
  <si>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Реализация муниципальных функций, связанных с муниципальным управлением</t>
  </si>
  <si>
    <t>Прочие расходы администрации Поселкового сельского поселения Тимашевского района</t>
  </si>
  <si>
    <t>Обязательства поселения в части компенсационных выплат органам территориального общественного самоуправления</t>
  </si>
  <si>
    <t>3.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</si>
  <si>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</si>
  <si>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</si>
  <si>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</si>
  <si>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4.</t>
  </si>
  <si>
    <t>Предупреждение и ликвидация ЧС</t>
  </si>
  <si>
    <t>5.</t>
  </si>
  <si>
    <t>НАЦИОНАЛЬНАЯ ЭКОНОМИКА</t>
  </si>
  <si>
    <t>Дорожное хозяйство (дорожные фонды)</t>
  </si>
  <si>
    <t>Муниципальная программа Поселкового сельского поселения Тимашевского района "Развитие дорожного хозяйства и обеспечение безопасности дорожного движения на территории Поселкового сельского поселения Тимашевского района"</t>
  </si>
  <si>
    <t>Отдельные мероприятия муниципальной программы "Развитие дорожного хозяйства и обеспечение безопасности дорожного движения на территории Поселкового сельского поселения Тимашевского района"</t>
  </si>
  <si>
    <t>Строительство, реконструкция, капитальный ремонт и ремонт автомобильных дорог Поселкового сельского поселения Тимашевского района</t>
  </si>
  <si>
    <t>Капитальный ремонт, ремонт автомобильных дорог местного значения, включая проектно-изыскательские работы</t>
  </si>
  <si>
    <t>0110200000</t>
  </si>
  <si>
    <t>Другие вопросы в области национальной экономики</t>
  </si>
  <si>
    <t>Муниципальная программа Поселкового сельского поселения Тимашевского района "Поддержка малого и среднего предпринимательства в Поселковом сельском поселении Тимашевского района"</t>
  </si>
  <si>
    <t>Отдельные мероприятия муниципальной программы "Поддержка малого и среднего предпринимательства в Поселковом сельском поселении Тимашевского района"</t>
  </si>
  <si>
    <t>Поддержка и развитие малого и среднего предпринимательства</t>
  </si>
  <si>
    <t>Прочие мероприятия в области поддержки и развития малого и среднего предпринимательства</t>
  </si>
  <si>
    <t>Управление муниципальным имуществом Поселкового сельского поселения Тимашевского района</t>
  </si>
  <si>
    <t>Эффективное управление муниципальной собственностью</t>
  </si>
  <si>
    <t>Мероприятия по землеустройству и землепользованию</t>
  </si>
  <si>
    <t>6.</t>
  </si>
  <si>
    <t>ЖИЛИЩНО-КОММУНАЛЬНОЕ ХОЗЯЙСТВО</t>
  </si>
  <si>
    <t>Коммунальное хозяйство</t>
  </si>
  <si>
    <t>Муниципальная программа Поселкового сельского поселения Тимашевского района "Развитие и поддержка коммунального хозяйства Поселкового сельского поселения Тимашевского района"</t>
  </si>
  <si>
    <t>Отдельные мероприятия муниципальной программы "Развитие и поддержка коммунального хозяйства Поселкового сельского поселения Тимашевского района"</t>
  </si>
  <si>
    <t>Газификация Поселкового сельского поселения Тимашевского района</t>
  </si>
  <si>
    <t>Мероприятия по газоснабжению населенных пунктов Поселкового сельского поселения</t>
  </si>
  <si>
    <t>Водоснабжение Поселкового сельского поселения Тимашевского района</t>
  </si>
  <si>
    <t>Мероприятия по водоснабжению населенных пунктов Поселкового сельского поселения</t>
  </si>
  <si>
    <t>Благоустройство</t>
  </si>
  <si>
    <t>Муниципальная программа Поселкового сельского поселения Тимашевского района "Благоустройство территории Поселкового сельского поселения Тимашевского района"</t>
  </si>
  <si>
    <t>Отдельные мероприятия муниципальной программы "Благоустройство территории Поселкового сельского поселения Тимашевского района"</t>
  </si>
  <si>
    <t>Благоустройство территории Поселкового сельского поселения</t>
  </si>
  <si>
    <t>Организация и содержания мест захоронения</t>
  </si>
  <si>
    <t>Прочие мероприятия по благоустройству территории</t>
  </si>
  <si>
    <t>7.</t>
  </si>
  <si>
    <t>ОБРАЗОВАНИЕ</t>
  </si>
  <si>
    <t>Профессиональная подготовка, переподготовка и повышение квалификации</t>
  </si>
  <si>
    <t>Муниципальная программа Поселкового сельского поселения Тимашевского района "Информационное обеспечение населения Поселкового сельского  поселения Тимашевского района"</t>
  </si>
  <si>
    <t>0700000000</t>
  </si>
  <si>
    <t>Отдельные мероприятия муниципальной программы "Информационное обеспечение населения Поселкового сельского  поселения Тимашевского района"</t>
  </si>
  <si>
    <t>0710000000</t>
  </si>
  <si>
    <t>Улучшение кадрового потенциала организаций и учреждений Поселкового сельского поселения Тимашевского района</t>
  </si>
  <si>
    <t>0710200000</t>
  </si>
  <si>
    <t>Повышение эффективности и результативности выполнения должностных обязанностей работников организаций и учреждений Поселкового сельского поселения Тимашевского района</t>
  </si>
  <si>
    <t>0710210600</t>
  </si>
  <si>
    <t xml:space="preserve">Закупка товаров, работ и услуг для государственных (муниципальных) нужд </t>
  </si>
  <si>
    <t>Молодежная политика</t>
  </si>
  <si>
    <t>Муниципальная программа Поселкового сельского поселения Тимашевского района "Молодёжь Поселкового сельского поселения Тимашевского района"</t>
  </si>
  <si>
    <t>Отдельные мероприятия муниципальной программы "Молодёжь Поселкового сельского поселения Тимашевского района"</t>
  </si>
  <si>
    <t>Создание условий для воспитания и развития молодежи</t>
  </si>
  <si>
    <t>Мероприятия по реализации молодежной политики и организационно-воспитательной работе с молодежью</t>
  </si>
  <si>
    <t>8.</t>
  </si>
  <si>
    <t>КУЛЬТУРА, КИНЕМАТОГРАФИЯ</t>
  </si>
  <si>
    <t>Культура</t>
  </si>
  <si>
    <t>Муниципальная программа Поселкового сельского поселения Тимашевского района "Развитие культуры Поселкового сельского поселения Тимашевского района"</t>
  </si>
  <si>
    <t>Отдельные мероприятия муниципальной программы "Развития культуры Поселкового сельского поселения Тимашевского района"</t>
  </si>
  <si>
    <t>Поддержка клубных формирований</t>
  </si>
  <si>
    <t>Предоставление субсидий бюджетным, автономным учреждениям и иным некоммерческим организациям</t>
  </si>
  <si>
    <t>Поддержка мер по обеспечению сбалансированности бюджетов поселений</t>
  </si>
  <si>
    <t>Библиотеки</t>
  </si>
  <si>
    <t>Комплектование книжных фондов библиотеки Поселкового сельского поселения</t>
  </si>
  <si>
    <t>0510210400</t>
  </si>
  <si>
    <t>Социальная поддержка граждан</t>
  </si>
  <si>
    <t>9.</t>
  </si>
  <si>
    <t>10.</t>
  </si>
  <si>
    <t>СРЕДСТВА МАССОВОЙ ИНФОРМАЦИИ</t>
  </si>
  <si>
    <t>Периодическая печать и издательства</t>
  </si>
  <si>
    <t>Муниципальная программа Поселкового сельского поселения Тимашевского района "Информационное обеспечение населения Поселкового сельского поселения Тимашевского района"</t>
  </si>
  <si>
    <t>Отдельные мероприятия муниципальной программы "Информационное обеспечение населения Поселкового сельского поселения Тимашевского района"</t>
  </si>
  <si>
    <t>Обеспечение мероприятий по информированию населения через средства массовой информации</t>
  </si>
  <si>
    <t>Организация взаимосвязи органов местного самоуправления Поселкового сельского поселения с населением через средства массовой информации</t>
  </si>
  <si>
    <t>11.</t>
  </si>
  <si>
    <t>Обслуживание государственного (муниципального) внутреннего долга</t>
  </si>
  <si>
    <t>7600000000</t>
  </si>
  <si>
    <t>Осуществление в установленные сроки и в полном объеме платежей по обслуживанию долговых обязательств</t>
  </si>
  <si>
    <t>7610000000</t>
  </si>
  <si>
    <t>7610010360</t>
  </si>
  <si>
    <t>Обслуживание государственного (муниципального) долга</t>
  </si>
  <si>
    <t xml:space="preserve">Тимашевского района </t>
  </si>
  <si>
    <t>Предупреждение и ликвидация последствий чрезвычайной ситуации и стихийного бедствия</t>
  </si>
  <si>
    <t>Процентные платежи по муниципальному долгу Поселкового сельского поселения Тимашевского района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</si>
  <si>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</si>
  <si>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</si>
  <si>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Управление муниципальными финансами</t>
  </si>
  <si>
    <t>Расходы бюджета по ведомственной структуре расходов бюджета поселения
 за 2024 год</t>
  </si>
  <si>
    <t>Утверждено на 2024 год</t>
  </si>
  <si>
    <t>Обеспечение проведения выборов и референдумов</t>
  </si>
  <si>
    <t>Обеспечение и проведение выборов и референдумов</t>
  </si>
  <si>
    <t>Расходы на проведение выборов в представительные органы местного самоуправления</t>
  </si>
  <si>
    <t>Специальные расходы</t>
  </si>
  <si>
    <t>Дополнительное финансирование на осуществление первичного воинского учета на территориях, где отсутствуют военные комиссариаты</t>
  </si>
  <si>
    <t xml:space="preserve">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 </t>
  </si>
  <si>
    <t>Другие вопросы в области национальной безопасности и правоохранительной деятельности</t>
  </si>
  <si>
    <t>Непрограммные расходы органов исполнительной власти Поселкового сельского поселения Тимашевского района</t>
  </si>
  <si>
    <t xml:space="preserve">Непрограммные расходы </t>
  </si>
  <si>
    <t>Мероприятия по обеспечению безопасности территории и населения Поселкового сельского поселения Тимашевского района</t>
  </si>
  <si>
    <t>0110211060</t>
  </si>
  <si>
    <t>Предоставление субсидий муниципальным унитарным предприятиям Поселкового сельского поселения Тимашевского района</t>
  </si>
  <si>
    <t>9900000000</t>
  </si>
  <si>
    <t>9990000000</t>
  </si>
  <si>
    <t>9990010290</t>
  </si>
  <si>
    <t>Организация уличного освещения</t>
  </si>
  <si>
    <t>0310160200</t>
  </si>
  <si>
    <t>Иные межбюджетные трансферты на приобретение специальной техники (на базе шасси трактора)</t>
  </si>
  <si>
    <t>Социальная политика</t>
  </si>
  <si>
    <t>Пенсионное обеспечение</t>
  </si>
  <si>
    <t>Меры муниципальной поддержки лиц за выслугу лет, замещавших муниципальные должности и должности муниципальной службы в администрации Поселкового сельского поселения Тимашевского района</t>
  </si>
  <si>
    <t>Социальной обеспечение и иные выплаты населению</t>
  </si>
  <si>
    <t>104,7</t>
  </si>
  <si>
    <t>Председатель Совета                                                        Поселкового сельского поселения</t>
  </si>
  <si>
    <t>Т.Д. Корж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</si>
</sst>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&quot;#000"/>
    <numFmt numFmtId="165" formatCode="&quot;&quot;###,##0.0"/>
    <numFmt numFmtId="166" formatCode="00"/>
    <numFmt numFmtId="167" formatCode="0000000000"/>
  </numFmts>
  <fonts count="15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Arial"/>
    </font>
    <font>
      <b/>
      <sz val="10"/>
      <name val="Arial"/>
    </font>
    <font>
      <b/>
      <sz val="8"/>
      <color rgb="FF000000"/>
      <name val="Arial"/>
    </font>
    <font>
      <b/>
      <sz val="10"/>
      <name val="Times New Roman"/>
    </font>
    <font>
      <sz val="8"/>
      <color rgb="FF000000"/>
      <name val="Arial"/>
    </font>
    <font>
      <b/>
      <sz val="9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7" fillId="0" borderId="4" xfId="0" applyNumberFormat="1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2" fillId="0" borderId="4" xfId="0" applyNumberFormat="1" applyFont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left" wrapText="1"/>
    </xf>
    <xf numFmtId="49" fontId="13" fillId="2" borderId="7" xfId="0" applyNumberFormat="1" applyFont="1" applyFill="1" applyBorder="1" applyAlignment="1">
      <alignment horizontal="left" wrapText="1"/>
    </xf>
    <xf numFmtId="49" fontId="13" fillId="2" borderId="4" xfId="0" applyNumberFormat="1" applyFont="1" applyFill="1" applyBorder="1" applyAlignment="1">
      <alignment horizontal="left" wrapText="1"/>
    </xf>
    <xf numFmtId="0" fontId="11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67" fontId="11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vertical="top" wrapText="1"/>
    </xf>
    <xf numFmtId="0" fontId="2" fillId="0" borderId="0" xfId="0" applyNumberFormat="1" applyFont="1"/>
    <xf numFmtId="0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"/>
  <sheetViews>
    <sheetView tabSelected="1" topLeftCell="A172" workbookViewId="0">
      <selection activeCell="L182" sqref="L182"/>
    </sheetView>
  </sheetViews>
  <sheetFormatPr defaultColWidth="9" defaultRowHeight="12.75" x14ac:dyDescent="0.2"/>
  <cols>
    <col min="1" max="1" width="2.7109375" customWidth="1"/>
    <col min="2" max="2" width="35.42578125" customWidth="1"/>
    <col min="3" max="3" width="4" customWidth="1"/>
    <col min="4" max="4" width="3.28515625" customWidth="1"/>
    <col min="5" max="5" width="4.140625" customWidth="1"/>
    <col min="6" max="6" width="13.140625" customWidth="1"/>
    <col min="7" max="7" width="3.5703125" customWidth="1"/>
    <col min="8" max="8" width="10.85546875" customWidth="1"/>
    <col min="9" max="9" width="9.85546875" bestFit="1" customWidth="1"/>
    <col min="10" max="10" width="12.5703125" customWidth="1"/>
  </cols>
  <sheetData>
    <row r="1" spans="1:10" ht="18.75" x14ac:dyDescent="0.3">
      <c r="A1" s="1"/>
      <c r="B1" s="1"/>
      <c r="C1" s="1"/>
      <c r="D1" s="1"/>
      <c r="E1" s="1" t="s">
        <v>0</v>
      </c>
      <c r="F1" s="1"/>
      <c r="G1" s="1"/>
    </row>
    <row r="2" spans="1:10" ht="32.450000000000003" customHeight="1" x14ac:dyDescent="0.3">
      <c r="A2" s="1"/>
      <c r="B2" s="1"/>
      <c r="C2" s="1"/>
      <c r="D2" s="1"/>
      <c r="E2" s="1" t="s">
        <v>1</v>
      </c>
      <c r="F2" s="1"/>
      <c r="G2" s="1"/>
    </row>
    <row r="3" spans="1:10" ht="18.75" x14ac:dyDescent="0.3">
      <c r="A3" s="1"/>
      <c r="B3" s="1"/>
      <c r="C3" s="1"/>
      <c r="D3" s="1"/>
      <c r="E3" s="1" t="s">
        <v>2</v>
      </c>
      <c r="F3" s="1"/>
      <c r="G3" s="1"/>
    </row>
    <row r="4" spans="1:10" ht="18.75" x14ac:dyDescent="0.3">
      <c r="A4" s="1"/>
      <c r="B4" s="1"/>
      <c r="C4" s="1"/>
      <c r="D4" s="1"/>
      <c r="E4" s="1" t="s">
        <v>3</v>
      </c>
      <c r="F4" s="1"/>
      <c r="G4" s="1"/>
    </row>
    <row r="5" spans="1:10" ht="18.75" x14ac:dyDescent="0.3">
      <c r="A5" s="1"/>
      <c r="B5" s="1"/>
      <c r="C5" s="1"/>
      <c r="D5" s="1"/>
      <c r="E5" s="1" t="s">
        <v>4</v>
      </c>
      <c r="F5" s="1"/>
      <c r="G5" s="1"/>
    </row>
    <row r="6" spans="1:10" ht="18.75" x14ac:dyDescent="0.3">
      <c r="A6" s="1"/>
      <c r="B6" s="1"/>
      <c r="C6" s="1"/>
      <c r="D6" s="1"/>
      <c r="E6" s="49" t="s">
        <v>5</v>
      </c>
      <c r="F6" s="49"/>
      <c r="G6" s="49"/>
      <c r="H6" s="49"/>
      <c r="I6" s="49"/>
    </row>
    <row r="7" spans="1:10" ht="18.75" x14ac:dyDescent="0.3">
      <c r="A7" s="1"/>
      <c r="B7" s="2"/>
      <c r="C7" s="2"/>
      <c r="D7" s="2"/>
      <c r="E7" s="51"/>
      <c r="F7" s="51"/>
      <c r="G7" s="51"/>
    </row>
    <row r="8" spans="1:10" ht="34.9" customHeight="1" x14ac:dyDescent="0.2">
      <c r="A8" s="50" t="s">
        <v>139</v>
      </c>
      <c r="B8" s="50"/>
      <c r="C8" s="50"/>
      <c r="D8" s="50"/>
      <c r="E8" s="50"/>
      <c r="F8" s="50"/>
      <c r="G8" s="50"/>
      <c r="H8" s="50"/>
      <c r="I8" s="50"/>
      <c r="J8" s="50"/>
    </row>
    <row r="9" spans="1:10" ht="18.75" x14ac:dyDescent="0.3">
      <c r="A9" s="1"/>
      <c r="B9" s="3"/>
      <c r="C9" s="2"/>
      <c r="D9" s="2"/>
      <c r="E9" s="2"/>
      <c r="F9" s="2"/>
      <c r="G9" s="2"/>
    </row>
    <row r="10" spans="1:10" ht="31.5" customHeight="1" x14ac:dyDescent="0.2">
      <c r="A10" s="4"/>
      <c r="B10" s="5" t="s">
        <v>6</v>
      </c>
      <c r="C10" s="5" t="s">
        <v>7</v>
      </c>
      <c r="D10" s="5" t="s">
        <v>8</v>
      </c>
      <c r="E10" s="6" t="s">
        <v>9</v>
      </c>
      <c r="F10" s="6" t="s">
        <v>10</v>
      </c>
      <c r="G10" s="6" t="s">
        <v>11</v>
      </c>
      <c r="H10" s="6" t="s">
        <v>140</v>
      </c>
      <c r="I10" s="6" t="s">
        <v>12</v>
      </c>
      <c r="J10" s="6" t="s">
        <v>13</v>
      </c>
    </row>
    <row r="11" spans="1:10" x14ac:dyDescent="0.2">
      <c r="A11" s="7"/>
      <c r="B11" s="36" t="s">
        <v>14</v>
      </c>
      <c r="C11" s="8"/>
      <c r="D11" s="8"/>
      <c r="E11" s="9"/>
      <c r="F11" s="10"/>
      <c r="G11" s="10"/>
      <c r="H11" s="11">
        <f>H12+H23</f>
        <v>40152.599999999991</v>
      </c>
      <c r="I11" s="11">
        <f>I12+I23</f>
        <v>40046.083999999995</v>
      </c>
      <c r="J11" s="12">
        <f t="shared" ref="J11:J42" si="0">I11/H11*100</f>
        <v>99.734722035434828</v>
      </c>
    </row>
    <row r="12" spans="1:10" ht="22.15" customHeight="1" x14ac:dyDescent="0.2">
      <c r="A12" s="13" t="s">
        <v>15</v>
      </c>
      <c r="B12" s="36" t="s">
        <v>16</v>
      </c>
      <c r="C12" s="14">
        <v>991</v>
      </c>
      <c r="D12" s="15"/>
      <c r="E12" s="16"/>
      <c r="F12" s="14"/>
      <c r="G12" s="14"/>
      <c r="H12" s="11">
        <f>H13</f>
        <v>159.5</v>
      </c>
      <c r="I12" s="11">
        <f>I13</f>
        <v>159.5</v>
      </c>
      <c r="J12" s="12">
        <f t="shared" si="0"/>
        <v>100</v>
      </c>
    </row>
    <row r="13" spans="1:10" ht="15.6" customHeight="1" x14ac:dyDescent="0.2">
      <c r="A13" s="7"/>
      <c r="B13" s="36" t="s">
        <v>17</v>
      </c>
      <c r="C13" s="14">
        <v>991</v>
      </c>
      <c r="D13" s="17" t="s">
        <v>18</v>
      </c>
      <c r="E13" s="18"/>
      <c r="F13" s="14"/>
      <c r="G13" s="14"/>
      <c r="H13" s="11">
        <f>H17+H22</f>
        <v>159.5</v>
      </c>
      <c r="I13" s="11">
        <f>I17+I22</f>
        <v>159.5</v>
      </c>
      <c r="J13" s="12">
        <f t="shared" si="0"/>
        <v>100</v>
      </c>
    </row>
    <row r="14" spans="1:10" ht="45" customHeight="1" x14ac:dyDescent="0.2">
      <c r="B14" s="37" t="s">
        <v>19</v>
      </c>
      <c r="C14" s="6">
        <v>991</v>
      </c>
      <c r="D14" s="19" t="s">
        <v>18</v>
      </c>
      <c r="E14" s="20" t="s">
        <v>20</v>
      </c>
      <c r="F14" s="6"/>
      <c r="G14" s="6"/>
      <c r="H14" s="21">
        <v>2</v>
      </c>
      <c r="I14" s="21">
        <v>2</v>
      </c>
      <c r="J14" s="22">
        <f t="shared" si="0"/>
        <v>100</v>
      </c>
    </row>
    <row r="15" spans="1:10" ht="23.45" customHeight="1" x14ac:dyDescent="0.2">
      <c r="B15" s="37" t="s">
        <v>21</v>
      </c>
      <c r="C15" s="6">
        <v>991</v>
      </c>
      <c r="D15" s="19" t="s">
        <v>18</v>
      </c>
      <c r="E15" s="20" t="s">
        <v>20</v>
      </c>
      <c r="F15" s="6">
        <v>5110000000</v>
      </c>
      <c r="G15" s="6"/>
      <c r="H15" s="21">
        <v>2</v>
      </c>
      <c r="I15" s="21">
        <v>2</v>
      </c>
      <c r="J15" s="22">
        <f t="shared" si="0"/>
        <v>100</v>
      </c>
    </row>
    <row r="16" spans="1:10" ht="23.45" customHeight="1" x14ac:dyDescent="0.2">
      <c r="B16" s="37" t="s">
        <v>22</v>
      </c>
      <c r="C16" s="6">
        <v>991</v>
      </c>
      <c r="D16" s="19" t="s">
        <v>18</v>
      </c>
      <c r="E16" s="20" t="s">
        <v>20</v>
      </c>
      <c r="F16" s="6">
        <v>5110000190</v>
      </c>
      <c r="G16" s="6"/>
      <c r="H16" s="21">
        <v>2</v>
      </c>
      <c r="I16" s="21">
        <v>2</v>
      </c>
      <c r="J16" s="22">
        <f t="shared" si="0"/>
        <v>100</v>
      </c>
    </row>
    <row r="17" spans="1:10" ht="33.75" customHeight="1" x14ac:dyDescent="0.2">
      <c r="B17" s="37" t="s">
        <v>23</v>
      </c>
      <c r="C17" s="6">
        <v>991</v>
      </c>
      <c r="D17" s="19" t="s">
        <v>18</v>
      </c>
      <c r="E17" s="20" t="s">
        <v>20</v>
      </c>
      <c r="F17" s="6">
        <v>5110000190</v>
      </c>
      <c r="G17" s="6">
        <v>200</v>
      </c>
      <c r="H17" s="21">
        <v>2</v>
      </c>
      <c r="I17" s="21">
        <v>2</v>
      </c>
      <c r="J17" s="22">
        <f t="shared" si="0"/>
        <v>100</v>
      </c>
    </row>
    <row r="18" spans="1:10" ht="33.6" customHeight="1" x14ac:dyDescent="0.2">
      <c r="B18" s="37" t="s">
        <v>24</v>
      </c>
      <c r="C18" s="6">
        <v>991</v>
      </c>
      <c r="D18" s="19" t="s">
        <v>18</v>
      </c>
      <c r="E18" s="20" t="s">
        <v>25</v>
      </c>
      <c r="F18" s="6"/>
      <c r="G18" s="6"/>
      <c r="H18" s="21">
        <f t="shared" ref="H18:I21" si="1">H19</f>
        <v>157.5</v>
      </c>
      <c r="I18" s="21">
        <f t="shared" si="1"/>
        <v>157.5</v>
      </c>
      <c r="J18" s="22">
        <f t="shared" si="0"/>
        <v>100</v>
      </c>
    </row>
    <row r="19" spans="1:10" ht="22.9" customHeight="1" x14ac:dyDescent="0.2">
      <c r="B19" s="37" t="s">
        <v>26</v>
      </c>
      <c r="C19" s="6">
        <v>991</v>
      </c>
      <c r="D19" s="19" t="s">
        <v>18</v>
      </c>
      <c r="E19" s="20" t="s">
        <v>25</v>
      </c>
      <c r="F19" s="6">
        <v>5100000000</v>
      </c>
      <c r="G19" s="6"/>
      <c r="H19" s="21">
        <f t="shared" si="1"/>
        <v>157.5</v>
      </c>
      <c r="I19" s="21">
        <f t="shared" si="1"/>
        <v>157.5</v>
      </c>
      <c r="J19" s="22">
        <f t="shared" si="0"/>
        <v>100</v>
      </c>
    </row>
    <row r="20" spans="1:10" ht="23.45" customHeight="1" x14ac:dyDescent="0.2">
      <c r="B20" s="37" t="s">
        <v>27</v>
      </c>
      <c r="C20" s="6">
        <v>991</v>
      </c>
      <c r="D20" s="19" t="s">
        <v>18</v>
      </c>
      <c r="E20" s="20" t="s">
        <v>25</v>
      </c>
      <c r="F20" s="6">
        <v>5120000000</v>
      </c>
      <c r="G20" s="6"/>
      <c r="H20" s="21">
        <f t="shared" si="1"/>
        <v>157.5</v>
      </c>
      <c r="I20" s="21">
        <f t="shared" si="1"/>
        <v>157.5</v>
      </c>
      <c r="J20" s="22">
        <f t="shared" si="0"/>
        <v>100</v>
      </c>
    </row>
    <row r="21" spans="1:10" ht="45.75" customHeight="1" x14ac:dyDescent="0.2">
      <c r="B21" s="37" t="s">
        <v>28</v>
      </c>
      <c r="C21" s="6">
        <v>991</v>
      </c>
      <c r="D21" s="19" t="s">
        <v>18</v>
      </c>
      <c r="E21" s="20" t="s">
        <v>25</v>
      </c>
      <c r="F21" s="6">
        <v>5120020010</v>
      </c>
      <c r="G21" s="6"/>
      <c r="H21" s="21">
        <f t="shared" si="1"/>
        <v>157.5</v>
      </c>
      <c r="I21" s="21">
        <f t="shared" si="1"/>
        <v>157.5</v>
      </c>
      <c r="J21" s="22">
        <f t="shared" si="0"/>
        <v>100</v>
      </c>
    </row>
    <row r="22" spans="1:10" ht="14.45" customHeight="1" x14ac:dyDescent="0.2">
      <c r="B22" s="37" t="s">
        <v>29</v>
      </c>
      <c r="C22" s="6">
        <v>991</v>
      </c>
      <c r="D22" s="19" t="s">
        <v>18</v>
      </c>
      <c r="E22" s="20" t="s">
        <v>25</v>
      </c>
      <c r="F22" s="6">
        <v>5120020010</v>
      </c>
      <c r="G22" s="6">
        <v>500</v>
      </c>
      <c r="H22" s="21">
        <v>157.5</v>
      </c>
      <c r="I22" s="21">
        <v>157.5</v>
      </c>
      <c r="J22" s="22">
        <f t="shared" si="0"/>
        <v>100</v>
      </c>
    </row>
    <row r="23" spans="1:10" ht="23.45" customHeight="1" x14ac:dyDescent="0.2">
      <c r="A23" s="7" t="s">
        <v>30</v>
      </c>
      <c r="B23" s="36" t="s">
        <v>31</v>
      </c>
      <c r="C23" s="14">
        <v>992</v>
      </c>
      <c r="D23" s="17"/>
      <c r="E23" s="18"/>
      <c r="F23" s="14"/>
      <c r="G23" s="14"/>
      <c r="H23" s="11">
        <f>H24+H67+H87+H106+H130+H143+H162+H168+H75+H175</f>
        <v>39993.099999999991</v>
      </c>
      <c r="I23" s="11">
        <f>I24+I67+I87+I106+I130+I143+I162+I168+I75+I175</f>
        <v>39886.583999999995</v>
      </c>
      <c r="J23" s="12">
        <f t="shared" si="0"/>
        <v>99.73366405704985</v>
      </c>
    </row>
    <row r="24" spans="1:10" ht="14.45" customHeight="1" x14ac:dyDescent="0.2">
      <c r="B24" s="36" t="s">
        <v>17</v>
      </c>
      <c r="C24" s="14">
        <v>992</v>
      </c>
      <c r="D24" s="17">
        <v>1</v>
      </c>
      <c r="E24" s="18"/>
      <c r="F24" s="14"/>
      <c r="G24" s="14"/>
      <c r="H24" s="11">
        <f>H25+H30+H49+H54+H40+H45</f>
        <v>15148.2</v>
      </c>
      <c r="I24" s="11">
        <f>I25+I30+I49+I54+I40+I45</f>
        <v>15072.684000000001</v>
      </c>
      <c r="J24" s="12">
        <f t="shared" si="0"/>
        <v>99.501485324989119</v>
      </c>
    </row>
    <row r="25" spans="1:10" ht="34.5" customHeight="1" x14ac:dyDescent="0.2">
      <c r="B25" s="37" t="s">
        <v>32</v>
      </c>
      <c r="C25" s="6">
        <v>992</v>
      </c>
      <c r="D25" s="19">
        <v>1</v>
      </c>
      <c r="E25" s="20">
        <v>2</v>
      </c>
      <c r="F25" s="23"/>
      <c r="G25" s="6"/>
      <c r="H25" s="21">
        <f t="shared" ref="H25:I28" si="2">H26</f>
        <v>1640</v>
      </c>
      <c r="I25" s="21">
        <f t="shared" si="2"/>
        <v>1639.9</v>
      </c>
      <c r="J25" s="22">
        <f t="shared" si="0"/>
        <v>99.993902439024396</v>
      </c>
    </row>
    <row r="26" spans="1:10" ht="33.6" customHeight="1" x14ac:dyDescent="0.2">
      <c r="B26" s="37" t="s">
        <v>33</v>
      </c>
      <c r="C26" s="6">
        <v>992</v>
      </c>
      <c r="D26" s="19">
        <v>1</v>
      </c>
      <c r="E26" s="20">
        <v>2</v>
      </c>
      <c r="F26" s="6">
        <v>5000000000</v>
      </c>
      <c r="G26" s="6"/>
      <c r="H26" s="21">
        <f t="shared" si="2"/>
        <v>1640</v>
      </c>
      <c r="I26" s="21">
        <f t="shared" si="2"/>
        <v>1639.9</v>
      </c>
      <c r="J26" s="22">
        <f t="shared" si="0"/>
        <v>99.993902439024396</v>
      </c>
    </row>
    <row r="27" spans="1:10" ht="24" customHeight="1" x14ac:dyDescent="0.2">
      <c r="B27" s="37" t="s">
        <v>34</v>
      </c>
      <c r="C27" s="6">
        <v>992</v>
      </c>
      <c r="D27" s="19">
        <v>1</v>
      </c>
      <c r="E27" s="20">
        <v>2</v>
      </c>
      <c r="F27" s="6">
        <v>5010000000</v>
      </c>
      <c r="G27" s="6"/>
      <c r="H27" s="21">
        <f t="shared" si="2"/>
        <v>1640</v>
      </c>
      <c r="I27" s="21">
        <f t="shared" si="2"/>
        <v>1639.9</v>
      </c>
      <c r="J27" s="22">
        <f t="shared" si="0"/>
        <v>99.993902439024396</v>
      </c>
    </row>
    <row r="28" spans="1:10" ht="24" customHeight="1" x14ac:dyDescent="0.2">
      <c r="B28" s="37" t="s">
        <v>22</v>
      </c>
      <c r="C28" s="6">
        <v>992</v>
      </c>
      <c r="D28" s="19">
        <v>1</v>
      </c>
      <c r="E28" s="20">
        <v>2</v>
      </c>
      <c r="F28" s="6">
        <v>5010000190</v>
      </c>
      <c r="G28" s="6"/>
      <c r="H28" s="21">
        <f t="shared" si="2"/>
        <v>1640</v>
      </c>
      <c r="I28" s="21">
        <f t="shared" si="2"/>
        <v>1639.9</v>
      </c>
      <c r="J28" s="22">
        <f t="shared" si="0"/>
        <v>99.993902439024396</v>
      </c>
    </row>
    <row r="29" spans="1:10" ht="68.25" customHeight="1" x14ac:dyDescent="0.2">
      <c r="B29" s="37" t="s">
        <v>35</v>
      </c>
      <c r="C29" s="6">
        <v>992</v>
      </c>
      <c r="D29" s="19">
        <v>1</v>
      </c>
      <c r="E29" s="20">
        <v>2</v>
      </c>
      <c r="F29" s="6">
        <v>5010000190</v>
      </c>
      <c r="G29" s="6">
        <v>100</v>
      </c>
      <c r="H29" s="21">
        <v>1640</v>
      </c>
      <c r="I29" s="21">
        <v>1639.9</v>
      </c>
      <c r="J29" s="22">
        <f t="shared" si="0"/>
        <v>99.993902439024396</v>
      </c>
    </row>
    <row r="30" spans="1:10" ht="56.25" customHeight="1" x14ac:dyDescent="0.2">
      <c r="B30" s="37" t="s">
        <v>36</v>
      </c>
      <c r="C30" s="6">
        <v>992</v>
      </c>
      <c r="D30" s="19">
        <v>1</v>
      </c>
      <c r="E30" s="20">
        <v>4</v>
      </c>
      <c r="F30" s="6"/>
      <c r="G30" s="6"/>
      <c r="H30" s="21">
        <f>H31</f>
        <v>5579.0000000000009</v>
      </c>
      <c r="I30" s="21">
        <f>I31</f>
        <v>5514.2</v>
      </c>
      <c r="J30" s="22">
        <f t="shared" si="0"/>
        <v>98.838501523570514</v>
      </c>
    </row>
    <row r="31" spans="1:10" ht="35.25" customHeight="1" x14ac:dyDescent="0.2">
      <c r="B31" s="37" t="s">
        <v>37</v>
      </c>
      <c r="C31" s="6">
        <v>992</v>
      </c>
      <c r="D31" s="19">
        <v>1</v>
      </c>
      <c r="E31" s="20">
        <v>4</v>
      </c>
      <c r="F31" s="6">
        <v>5200000000</v>
      </c>
      <c r="G31" s="6"/>
      <c r="H31" s="21">
        <f>H32+H37</f>
        <v>5579.0000000000009</v>
      </c>
      <c r="I31" s="21">
        <f>I32+I37</f>
        <v>5514.2</v>
      </c>
      <c r="J31" s="22">
        <f t="shared" si="0"/>
        <v>98.838501523570514</v>
      </c>
    </row>
    <row r="32" spans="1:10" ht="33" customHeight="1" x14ac:dyDescent="0.2">
      <c r="B32" s="37" t="s">
        <v>38</v>
      </c>
      <c r="C32" s="6">
        <v>992</v>
      </c>
      <c r="D32" s="19">
        <v>1</v>
      </c>
      <c r="E32" s="20">
        <v>4</v>
      </c>
      <c r="F32" s="6">
        <v>5210000000</v>
      </c>
      <c r="G32" s="6"/>
      <c r="H32" s="21">
        <f>H33</f>
        <v>5575.2000000000007</v>
      </c>
      <c r="I32" s="21">
        <f>I33</f>
        <v>5510.4</v>
      </c>
      <c r="J32" s="22">
        <f t="shared" si="0"/>
        <v>98.837709857942301</v>
      </c>
    </row>
    <row r="33" spans="2:10" ht="21" customHeight="1" x14ac:dyDescent="0.2">
      <c r="B33" s="37" t="s">
        <v>22</v>
      </c>
      <c r="C33" s="6">
        <v>992</v>
      </c>
      <c r="D33" s="19">
        <v>1</v>
      </c>
      <c r="E33" s="20">
        <v>4</v>
      </c>
      <c r="F33" s="6">
        <v>5210000190</v>
      </c>
      <c r="G33" s="6"/>
      <c r="H33" s="21">
        <f>H34+H35+H36</f>
        <v>5575.2000000000007</v>
      </c>
      <c r="I33" s="21">
        <f>I34+I35+I36</f>
        <v>5510.4</v>
      </c>
      <c r="J33" s="22">
        <f t="shared" si="0"/>
        <v>98.837709857942301</v>
      </c>
    </row>
    <row r="34" spans="2:10" ht="68.25" customHeight="1" x14ac:dyDescent="0.2">
      <c r="B34" s="37" t="s">
        <v>35</v>
      </c>
      <c r="C34" s="6">
        <v>992</v>
      </c>
      <c r="D34" s="19">
        <v>1</v>
      </c>
      <c r="E34" s="20">
        <v>4</v>
      </c>
      <c r="F34" s="6">
        <v>5210000190</v>
      </c>
      <c r="G34" s="6">
        <v>100</v>
      </c>
      <c r="H34" s="21">
        <v>4119.1000000000004</v>
      </c>
      <c r="I34" s="21">
        <v>4118.8999999999996</v>
      </c>
      <c r="J34" s="22">
        <f t="shared" si="0"/>
        <v>99.995144570415846</v>
      </c>
    </row>
    <row r="35" spans="2:10" ht="33.75" customHeight="1" x14ac:dyDescent="0.2">
      <c r="B35" s="37" t="s">
        <v>23</v>
      </c>
      <c r="C35" s="6">
        <v>992</v>
      </c>
      <c r="D35" s="19">
        <v>1</v>
      </c>
      <c r="E35" s="20">
        <v>4</v>
      </c>
      <c r="F35" s="6">
        <v>5210000190</v>
      </c>
      <c r="G35" s="6">
        <v>200</v>
      </c>
      <c r="H35" s="21">
        <v>1441.6</v>
      </c>
      <c r="I35" s="21">
        <v>1377</v>
      </c>
      <c r="J35" s="22">
        <f t="shared" si="0"/>
        <v>95.518867924528308</v>
      </c>
    </row>
    <row r="36" spans="2:10" ht="12.75" customHeight="1" x14ac:dyDescent="0.2">
      <c r="B36" s="37" t="s">
        <v>39</v>
      </c>
      <c r="C36" s="6">
        <v>992</v>
      </c>
      <c r="D36" s="19">
        <v>1</v>
      </c>
      <c r="E36" s="20">
        <v>4</v>
      </c>
      <c r="F36" s="6">
        <v>5210000190</v>
      </c>
      <c r="G36" s="6">
        <v>800</v>
      </c>
      <c r="H36" s="21">
        <v>14.5</v>
      </c>
      <c r="I36" s="21">
        <v>14.5</v>
      </c>
      <c r="J36" s="22">
        <f t="shared" si="0"/>
        <v>100</v>
      </c>
    </row>
    <row r="37" spans="2:10" ht="34.5" customHeight="1" x14ac:dyDescent="0.2">
      <c r="B37" s="37" t="s">
        <v>40</v>
      </c>
      <c r="C37" s="6">
        <v>992</v>
      </c>
      <c r="D37" s="19">
        <v>1</v>
      </c>
      <c r="E37" s="20">
        <v>4</v>
      </c>
      <c r="F37" s="6">
        <v>5220000000</v>
      </c>
      <c r="G37" s="6"/>
      <c r="H37" s="21">
        <v>3.8</v>
      </c>
      <c r="I37" s="21">
        <v>3.8</v>
      </c>
      <c r="J37" s="22">
        <f t="shared" si="0"/>
        <v>100</v>
      </c>
    </row>
    <row r="38" spans="2:10" ht="33" customHeight="1" x14ac:dyDescent="0.2">
      <c r="B38" s="37" t="s">
        <v>41</v>
      </c>
      <c r="C38" s="6">
        <v>992</v>
      </c>
      <c r="D38" s="19">
        <v>1</v>
      </c>
      <c r="E38" s="20">
        <v>4</v>
      </c>
      <c r="F38" s="6">
        <v>5220060190</v>
      </c>
      <c r="G38" s="6"/>
      <c r="H38" s="21">
        <v>3.8</v>
      </c>
      <c r="I38" s="21">
        <v>3.8</v>
      </c>
      <c r="J38" s="22">
        <f t="shared" si="0"/>
        <v>100</v>
      </c>
    </row>
    <row r="39" spans="2:10" ht="33.75" customHeight="1" x14ac:dyDescent="0.2">
      <c r="B39" s="37" t="s">
        <v>23</v>
      </c>
      <c r="C39" s="6">
        <v>992</v>
      </c>
      <c r="D39" s="19">
        <v>1</v>
      </c>
      <c r="E39" s="20">
        <v>4</v>
      </c>
      <c r="F39" s="6">
        <v>5220060190</v>
      </c>
      <c r="G39" s="6">
        <v>200</v>
      </c>
      <c r="H39" s="21">
        <v>3.8</v>
      </c>
      <c r="I39" s="21">
        <v>3.8</v>
      </c>
      <c r="J39" s="22">
        <f t="shared" si="0"/>
        <v>100</v>
      </c>
    </row>
    <row r="40" spans="2:10" ht="35.25" customHeight="1" x14ac:dyDescent="0.2">
      <c r="B40" s="37" t="s">
        <v>42</v>
      </c>
      <c r="C40" s="6">
        <v>992</v>
      </c>
      <c r="D40" s="19">
        <v>1</v>
      </c>
      <c r="E40" s="20">
        <v>6</v>
      </c>
      <c r="F40" s="6"/>
      <c r="G40" s="6"/>
      <c r="H40" s="21">
        <f t="shared" ref="H40:I43" si="3">H41</f>
        <v>32.6</v>
      </c>
      <c r="I40" s="21">
        <f t="shared" si="3"/>
        <v>32.6</v>
      </c>
      <c r="J40" s="22">
        <f t="shared" si="0"/>
        <v>100</v>
      </c>
    </row>
    <row r="41" spans="2:10" ht="35.25" customHeight="1" x14ac:dyDescent="0.2">
      <c r="B41" s="37" t="s">
        <v>37</v>
      </c>
      <c r="C41" s="6">
        <v>992</v>
      </c>
      <c r="D41" s="19">
        <v>1</v>
      </c>
      <c r="E41" s="20">
        <v>6</v>
      </c>
      <c r="F41" s="6">
        <v>5200000000</v>
      </c>
      <c r="G41" s="6"/>
      <c r="H41" s="21">
        <f t="shared" si="3"/>
        <v>32.6</v>
      </c>
      <c r="I41" s="21">
        <f t="shared" si="3"/>
        <v>32.6</v>
      </c>
      <c r="J41" s="22">
        <f t="shared" si="0"/>
        <v>100</v>
      </c>
    </row>
    <row r="42" spans="2:10" ht="23.25" customHeight="1" x14ac:dyDescent="0.2">
      <c r="B42" s="37" t="s">
        <v>27</v>
      </c>
      <c r="C42" s="6">
        <v>992</v>
      </c>
      <c r="D42" s="19">
        <v>1</v>
      </c>
      <c r="E42" s="20">
        <v>6</v>
      </c>
      <c r="F42" s="6">
        <v>5250000000</v>
      </c>
      <c r="G42" s="6"/>
      <c r="H42" s="21">
        <f t="shared" si="3"/>
        <v>32.6</v>
      </c>
      <c r="I42" s="21">
        <f t="shared" si="3"/>
        <v>32.6</v>
      </c>
      <c r="J42" s="22">
        <f t="shared" si="0"/>
        <v>100</v>
      </c>
    </row>
    <row r="43" spans="2:10" ht="44.25" customHeight="1" x14ac:dyDescent="0.2">
      <c r="B43" s="37" t="s">
        <v>43</v>
      </c>
      <c r="C43" s="6">
        <v>992</v>
      </c>
      <c r="D43" s="19">
        <v>1</v>
      </c>
      <c r="E43" s="20">
        <v>6</v>
      </c>
      <c r="F43" s="6">
        <v>5250020020</v>
      </c>
      <c r="G43" s="6"/>
      <c r="H43" s="21">
        <f t="shared" si="3"/>
        <v>32.6</v>
      </c>
      <c r="I43" s="21">
        <f t="shared" si="3"/>
        <v>32.6</v>
      </c>
      <c r="J43" s="22">
        <f t="shared" ref="J43:J74" si="4">I43/H43*100</f>
        <v>100</v>
      </c>
    </row>
    <row r="44" spans="2:10" ht="15" customHeight="1" x14ac:dyDescent="0.2">
      <c r="B44" s="37" t="s">
        <v>29</v>
      </c>
      <c r="C44" s="6">
        <v>992</v>
      </c>
      <c r="D44" s="19">
        <v>1</v>
      </c>
      <c r="E44" s="20">
        <v>6</v>
      </c>
      <c r="F44" s="6">
        <v>5250020020</v>
      </c>
      <c r="G44" s="6">
        <v>500</v>
      </c>
      <c r="H44" s="21">
        <v>32.6</v>
      </c>
      <c r="I44" s="21">
        <v>32.6</v>
      </c>
      <c r="J44" s="22">
        <f>I44/H44*100</f>
        <v>100</v>
      </c>
    </row>
    <row r="45" spans="2:10" ht="23.25" customHeight="1" x14ac:dyDescent="0.2">
      <c r="B45" s="39" t="s">
        <v>141</v>
      </c>
      <c r="C45" s="6">
        <v>992</v>
      </c>
      <c r="D45" s="19">
        <v>1</v>
      </c>
      <c r="E45" s="20">
        <v>7</v>
      </c>
      <c r="F45" s="6"/>
      <c r="G45" s="6"/>
      <c r="H45" s="21">
        <f t="shared" ref="H45:I47" si="5">H46</f>
        <v>601.5</v>
      </c>
      <c r="I45" s="21">
        <f t="shared" si="5"/>
        <v>601.4</v>
      </c>
      <c r="J45" s="22">
        <f>I45/H45*100</f>
        <v>99.983374896093096</v>
      </c>
    </row>
    <row r="46" spans="2:10" ht="24.75" customHeight="1" x14ac:dyDescent="0.2">
      <c r="B46" s="41" t="s">
        <v>142</v>
      </c>
      <c r="C46" s="6">
        <v>992</v>
      </c>
      <c r="D46" s="19">
        <v>1</v>
      </c>
      <c r="E46" s="20">
        <v>7</v>
      </c>
      <c r="F46" s="42">
        <v>5300000000</v>
      </c>
      <c r="G46" s="6"/>
      <c r="H46" s="21">
        <f t="shared" si="5"/>
        <v>601.5</v>
      </c>
      <c r="I46" s="21">
        <f t="shared" si="5"/>
        <v>601.4</v>
      </c>
      <c r="J46" s="22">
        <f>I46/H46*100</f>
        <v>99.983374896093096</v>
      </c>
    </row>
    <row r="47" spans="2:10" ht="34.5" customHeight="1" x14ac:dyDescent="0.2">
      <c r="B47" s="41" t="s">
        <v>143</v>
      </c>
      <c r="C47" s="6">
        <v>992</v>
      </c>
      <c r="D47" s="19">
        <v>1</v>
      </c>
      <c r="E47" s="20">
        <v>7</v>
      </c>
      <c r="F47" s="42">
        <v>5300010020</v>
      </c>
      <c r="G47" s="6"/>
      <c r="H47" s="21">
        <f t="shared" si="5"/>
        <v>601.5</v>
      </c>
      <c r="I47" s="21">
        <f t="shared" si="5"/>
        <v>601.4</v>
      </c>
      <c r="J47" s="22">
        <f>I47/H47*100</f>
        <v>99.983374896093096</v>
      </c>
    </row>
    <row r="48" spans="2:10" ht="15" customHeight="1" x14ac:dyDescent="0.2">
      <c r="B48" s="40" t="s">
        <v>144</v>
      </c>
      <c r="C48" s="6">
        <v>992</v>
      </c>
      <c r="D48" s="19">
        <v>1</v>
      </c>
      <c r="E48" s="20">
        <v>7</v>
      </c>
      <c r="F48" s="42">
        <v>5300010020</v>
      </c>
      <c r="G48" s="6">
        <v>800</v>
      </c>
      <c r="H48" s="21">
        <v>601.5</v>
      </c>
      <c r="I48" s="21">
        <v>601.4</v>
      </c>
      <c r="J48" s="22">
        <f>I48/H48*100</f>
        <v>99.983374896093096</v>
      </c>
    </row>
    <row r="49" spans="2:10" x14ac:dyDescent="0.2">
      <c r="B49" s="37" t="s">
        <v>44</v>
      </c>
      <c r="C49" s="6">
        <v>992</v>
      </c>
      <c r="D49" s="19">
        <v>1</v>
      </c>
      <c r="E49" s="20">
        <v>11</v>
      </c>
      <c r="F49" s="6"/>
      <c r="G49" s="6"/>
      <c r="H49" s="21">
        <v>10</v>
      </c>
      <c r="I49" s="21">
        <v>0</v>
      </c>
      <c r="J49" s="22">
        <f t="shared" si="4"/>
        <v>0</v>
      </c>
    </row>
    <row r="50" spans="2:10" ht="34.5" customHeight="1" x14ac:dyDescent="0.2">
      <c r="B50" s="37" t="s">
        <v>37</v>
      </c>
      <c r="C50" s="6">
        <v>992</v>
      </c>
      <c r="D50" s="19">
        <v>1</v>
      </c>
      <c r="E50" s="20">
        <v>11</v>
      </c>
      <c r="F50" s="6">
        <v>5200000000</v>
      </c>
      <c r="G50" s="6"/>
      <c r="H50" s="21">
        <v>10</v>
      </c>
      <c r="I50" s="21">
        <v>0</v>
      </c>
      <c r="J50" s="22">
        <f t="shared" si="4"/>
        <v>0</v>
      </c>
    </row>
    <row r="51" spans="2:10" ht="20.25" customHeight="1" x14ac:dyDescent="0.2">
      <c r="B51" s="37" t="s">
        <v>45</v>
      </c>
      <c r="C51" s="6">
        <v>992</v>
      </c>
      <c r="D51" s="19">
        <v>1</v>
      </c>
      <c r="E51" s="20">
        <v>11</v>
      </c>
      <c r="F51" s="6">
        <v>5230000000</v>
      </c>
      <c r="G51" s="6"/>
      <c r="H51" s="21">
        <v>10</v>
      </c>
      <c r="I51" s="21">
        <v>0</v>
      </c>
      <c r="J51" s="22">
        <f t="shared" si="4"/>
        <v>0</v>
      </c>
    </row>
    <row r="52" spans="2:10" ht="21.75" customHeight="1" x14ac:dyDescent="0.2">
      <c r="B52" s="37" t="s">
        <v>46</v>
      </c>
      <c r="C52" s="6">
        <v>992</v>
      </c>
      <c r="D52" s="19">
        <v>1</v>
      </c>
      <c r="E52" s="20">
        <v>11</v>
      </c>
      <c r="F52" s="6">
        <v>5230020590</v>
      </c>
      <c r="G52" s="6"/>
      <c r="H52" s="21">
        <v>10</v>
      </c>
      <c r="I52" s="21">
        <v>0</v>
      </c>
      <c r="J52" s="22">
        <f t="shared" si="4"/>
        <v>0</v>
      </c>
    </row>
    <row r="53" spans="2:10" ht="15" customHeight="1" x14ac:dyDescent="0.2">
      <c r="B53" s="37" t="s">
        <v>39</v>
      </c>
      <c r="C53" s="6">
        <v>992</v>
      </c>
      <c r="D53" s="19">
        <v>1</v>
      </c>
      <c r="E53" s="20">
        <v>11</v>
      </c>
      <c r="F53" s="6">
        <v>5230020590</v>
      </c>
      <c r="G53" s="6">
        <v>800</v>
      </c>
      <c r="H53" s="21">
        <v>10</v>
      </c>
      <c r="I53" s="21">
        <v>0</v>
      </c>
      <c r="J53" s="22">
        <f t="shared" si="4"/>
        <v>0</v>
      </c>
    </row>
    <row r="54" spans="2:10" x14ac:dyDescent="0.2">
      <c r="B54" s="37" t="s">
        <v>47</v>
      </c>
      <c r="C54" s="6">
        <v>992</v>
      </c>
      <c r="D54" s="19">
        <v>1</v>
      </c>
      <c r="E54" s="20">
        <v>13</v>
      </c>
      <c r="F54" s="6"/>
      <c r="G54" s="6"/>
      <c r="H54" s="21">
        <f>H55</f>
        <v>7285.0999999999995</v>
      </c>
      <c r="I54" s="21">
        <f>I55</f>
        <v>7284.5839999999998</v>
      </c>
      <c r="J54" s="22">
        <f t="shared" si="4"/>
        <v>99.992917049868907</v>
      </c>
    </row>
    <row r="55" spans="2:10" ht="33" customHeight="1" x14ac:dyDescent="0.2">
      <c r="B55" s="37" t="s">
        <v>37</v>
      </c>
      <c r="C55" s="6">
        <v>992</v>
      </c>
      <c r="D55" s="19">
        <v>1</v>
      </c>
      <c r="E55" s="20">
        <v>13</v>
      </c>
      <c r="F55" s="6">
        <v>5200000000</v>
      </c>
      <c r="G55" s="6"/>
      <c r="H55" s="21">
        <f>H56+H62</f>
        <v>7285.0999999999995</v>
      </c>
      <c r="I55" s="21">
        <f>I56+I62</f>
        <v>7284.5839999999998</v>
      </c>
      <c r="J55" s="22">
        <f t="shared" si="4"/>
        <v>99.992917049868907</v>
      </c>
    </row>
    <row r="56" spans="2:10" ht="35.25" customHeight="1" x14ac:dyDescent="0.2">
      <c r="B56" s="37" t="s">
        <v>38</v>
      </c>
      <c r="C56" s="6">
        <v>992</v>
      </c>
      <c r="D56" s="19">
        <v>1</v>
      </c>
      <c r="E56" s="20">
        <v>13</v>
      </c>
      <c r="F56" s="6">
        <v>5210000000</v>
      </c>
      <c r="G56" s="6"/>
      <c r="H56" s="21">
        <f>H57+H61</f>
        <v>7223.5999999999995</v>
      </c>
      <c r="I56" s="21">
        <f>I57+I61</f>
        <v>7223.2</v>
      </c>
      <c r="J56" s="22">
        <f t="shared" si="4"/>
        <v>99.994462594828065</v>
      </c>
    </row>
    <row r="57" spans="2:10" ht="24.6" customHeight="1" x14ac:dyDescent="0.2">
      <c r="B57" s="37" t="s">
        <v>48</v>
      </c>
      <c r="C57" s="6">
        <v>992</v>
      </c>
      <c r="D57" s="19">
        <v>1</v>
      </c>
      <c r="E57" s="20">
        <v>13</v>
      </c>
      <c r="F57" s="6">
        <v>5210000590</v>
      </c>
      <c r="G57" s="6"/>
      <c r="H57" s="21">
        <f>H58+H59</f>
        <v>7088.2</v>
      </c>
      <c r="I57" s="21">
        <f>I58+I59</f>
        <v>7087.8</v>
      </c>
      <c r="J57" s="22">
        <f t="shared" si="4"/>
        <v>99.994356818374214</v>
      </c>
    </row>
    <row r="58" spans="2:10" ht="66.75" customHeight="1" x14ac:dyDescent="0.2">
      <c r="B58" s="37" t="s">
        <v>35</v>
      </c>
      <c r="C58" s="6">
        <v>992</v>
      </c>
      <c r="D58" s="19">
        <v>1</v>
      </c>
      <c r="E58" s="20">
        <v>13</v>
      </c>
      <c r="F58" s="6">
        <v>5210000590</v>
      </c>
      <c r="G58" s="6">
        <v>100</v>
      </c>
      <c r="H58" s="21">
        <v>5694.2</v>
      </c>
      <c r="I58" s="21">
        <v>5694.1</v>
      </c>
      <c r="J58" s="22">
        <f t="shared" si="4"/>
        <v>99.998243827052107</v>
      </c>
    </row>
    <row r="59" spans="2:10" ht="34.5" customHeight="1" x14ac:dyDescent="0.2">
      <c r="B59" s="37" t="s">
        <v>23</v>
      </c>
      <c r="C59" s="6">
        <v>992</v>
      </c>
      <c r="D59" s="19">
        <v>1</v>
      </c>
      <c r="E59" s="20">
        <v>13</v>
      </c>
      <c r="F59" s="6">
        <v>5210000590</v>
      </c>
      <c r="G59" s="6">
        <v>200</v>
      </c>
      <c r="H59" s="21">
        <v>1394</v>
      </c>
      <c r="I59" s="21">
        <v>1393.7</v>
      </c>
      <c r="J59" s="22">
        <f>I59/H59*100</f>
        <v>99.978479196556677</v>
      </c>
    </row>
    <row r="60" spans="2:10" ht="25.5" customHeight="1" x14ac:dyDescent="0.2">
      <c r="B60" s="37" t="s">
        <v>113</v>
      </c>
      <c r="C60" s="6">
        <v>992</v>
      </c>
      <c r="D60" s="19">
        <v>1</v>
      </c>
      <c r="E60" s="20">
        <v>13</v>
      </c>
      <c r="F60" s="6">
        <v>5210011060</v>
      </c>
      <c r="G60" s="6"/>
      <c r="H60" s="21">
        <f>H61</f>
        <v>135.4</v>
      </c>
      <c r="I60" s="21">
        <f>I61</f>
        <v>135.4</v>
      </c>
      <c r="J60" s="22">
        <f>I60/H60*100</f>
        <v>100</v>
      </c>
    </row>
    <row r="61" spans="2:10" ht="34.5" customHeight="1" x14ac:dyDescent="0.2">
      <c r="B61" s="37" t="s">
        <v>23</v>
      </c>
      <c r="C61" s="6">
        <v>992</v>
      </c>
      <c r="D61" s="19">
        <v>1</v>
      </c>
      <c r="E61" s="20">
        <v>13</v>
      </c>
      <c r="F61" s="6">
        <v>5210011060</v>
      </c>
      <c r="G61" s="6">
        <v>200</v>
      </c>
      <c r="H61" s="21">
        <v>135.4</v>
      </c>
      <c r="I61" s="21">
        <v>135.4</v>
      </c>
      <c r="J61" s="22">
        <f t="shared" si="4"/>
        <v>100</v>
      </c>
    </row>
    <row r="62" spans="2:10" ht="21.75" customHeight="1" x14ac:dyDescent="0.2">
      <c r="B62" s="37" t="s">
        <v>49</v>
      </c>
      <c r="C62" s="6">
        <v>992</v>
      </c>
      <c r="D62" s="19">
        <v>1</v>
      </c>
      <c r="E62" s="20">
        <v>13</v>
      </c>
      <c r="F62" s="6">
        <v>5240000000</v>
      </c>
      <c r="G62" s="6"/>
      <c r="H62" s="21">
        <f>H66+H64</f>
        <v>61.5</v>
      </c>
      <c r="I62" s="21">
        <f>I66+I64</f>
        <v>61.384</v>
      </c>
      <c r="J62" s="22">
        <f t="shared" si="4"/>
        <v>99.811382113821139</v>
      </c>
    </row>
    <row r="63" spans="2:10" ht="23.25" customHeight="1" x14ac:dyDescent="0.2">
      <c r="B63" s="37" t="s">
        <v>50</v>
      </c>
      <c r="C63" s="6">
        <v>992</v>
      </c>
      <c r="D63" s="19">
        <v>1</v>
      </c>
      <c r="E63" s="20">
        <v>13</v>
      </c>
      <c r="F63" s="6">
        <v>5240010030</v>
      </c>
      <c r="G63" s="6"/>
      <c r="H63" s="21">
        <f>H64</f>
        <v>6.8</v>
      </c>
      <c r="I63" s="21">
        <f>I64</f>
        <v>6.7</v>
      </c>
      <c r="J63" s="22">
        <f t="shared" si="4"/>
        <v>98.529411764705884</v>
      </c>
    </row>
    <row r="64" spans="2:10" ht="33.75" customHeight="1" x14ac:dyDescent="0.2">
      <c r="B64" s="37" t="s">
        <v>23</v>
      </c>
      <c r="C64" s="6">
        <v>992</v>
      </c>
      <c r="D64" s="19">
        <v>1</v>
      </c>
      <c r="E64" s="20">
        <v>13</v>
      </c>
      <c r="F64" s="6">
        <v>5240010030</v>
      </c>
      <c r="G64" s="6">
        <v>200</v>
      </c>
      <c r="H64" s="21">
        <v>6.8</v>
      </c>
      <c r="I64" s="21">
        <v>6.7</v>
      </c>
      <c r="J64" s="22">
        <f t="shared" si="4"/>
        <v>98.529411764705884</v>
      </c>
    </row>
    <row r="65" spans="1:10" ht="43.5" customHeight="1" x14ac:dyDescent="0.2">
      <c r="B65" s="37" t="s">
        <v>51</v>
      </c>
      <c r="C65" s="6">
        <v>992</v>
      </c>
      <c r="D65" s="19">
        <v>1</v>
      </c>
      <c r="E65" s="20">
        <v>13</v>
      </c>
      <c r="F65" s="6">
        <v>5240010040</v>
      </c>
      <c r="G65" s="6"/>
      <c r="H65" s="21">
        <v>54.7</v>
      </c>
      <c r="I65" s="21">
        <v>54.683999999999997</v>
      </c>
      <c r="J65" s="22">
        <f t="shared" si="4"/>
        <v>99.970749542961599</v>
      </c>
    </row>
    <row r="66" spans="1:10" ht="34.5" customHeight="1" x14ac:dyDescent="0.2">
      <c r="B66" s="37" t="s">
        <v>23</v>
      </c>
      <c r="C66" s="6">
        <v>992</v>
      </c>
      <c r="D66" s="19">
        <v>1</v>
      </c>
      <c r="E66" s="20">
        <v>13</v>
      </c>
      <c r="F66" s="6">
        <v>5240010040</v>
      </c>
      <c r="G66" s="6">
        <v>200</v>
      </c>
      <c r="H66" s="21">
        <v>54.7</v>
      </c>
      <c r="I66" s="21">
        <v>54.683999999999997</v>
      </c>
      <c r="J66" s="22">
        <f t="shared" si="4"/>
        <v>99.970749542961599</v>
      </c>
    </row>
    <row r="67" spans="1:10" ht="13.35" customHeight="1" x14ac:dyDescent="0.2">
      <c r="A67" s="7" t="s">
        <v>52</v>
      </c>
      <c r="B67" s="36" t="s">
        <v>53</v>
      </c>
      <c r="C67" s="14">
        <v>992</v>
      </c>
      <c r="D67" s="17">
        <v>2</v>
      </c>
      <c r="E67" s="18"/>
      <c r="F67" s="14"/>
      <c r="G67" s="14"/>
      <c r="H67" s="11">
        <f t="shared" ref="H67:I73" si="6">H68</f>
        <v>514.29999999999995</v>
      </c>
      <c r="I67" s="11">
        <f t="shared" si="6"/>
        <v>514.20000000000005</v>
      </c>
      <c r="J67" s="12">
        <f t="shared" si="4"/>
        <v>99.980556095664028</v>
      </c>
    </row>
    <row r="68" spans="1:10" ht="14.45" customHeight="1" x14ac:dyDescent="0.2">
      <c r="B68" s="37" t="s">
        <v>54</v>
      </c>
      <c r="C68" s="6">
        <v>992</v>
      </c>
      <c r="D68" s="19">
        <v>2</v>
      </c>
      <c r="E68" s="20">
        <v>3</v>
      </c>
      <c r="F68" s="6"/>
      <c r="G68" s="6"/>
      <c r="H68" s="21">
        <f t="shared" si="6"/>
        <v>514.29999999999995</v>
      </c>
      <c r="I68" s="21">
        <f t="shared" si="6"/>
        <v>514.20000000000005</v>
      </c>
      <c r="J68" s="22">
        <f t="shared" si="4"/>
        <v>99.980556095664028</v>
      </c>
    </row>
    <row r="69" spans="1:10" ht="33" customHeight="1" x14ac:dyDescent="0.2">
      <c r="B69" s="37" t="s">
        <v>37</v>
      </c>
      <c r="C69" s="6">
        <v>992</v>
      </c>
      <c r="D69" s="19">
        <v>2</v>
      </c>
      <c r="E69" s="20">
        <v>3</v>
      </c>
      <c r="F69" s="6">
        <v>5200000000</v>
      </c>
      <c r="G69" s="6"/>
      <c r="H69" s="21">
        <f t="shared" si="6"/>
        <v>514.29999999999995</v>
      </c>
      <c r="I69" s="21">
        <f t="shared" si="6"/>
        <v>514.20000000000005</v>
      </c>
      <c r="J69" s="22">
        <f t="shared" si="4"/>
        <v>99.980556095664028</v>
      </c>
    </row>
    <row r="70" spans="1:10" ht="34.5" customHeight="1" x14ac:dyDescent="0.2">
      <c r="B70" s="37" t="s">
        <v>40</v>
      </c>
      <c r="C70" s="6">
        <v>992</v>
      </c>
      <c r="D70" s="19">
        <v>2</v>
      </c>
      <c r="E70" s="20">
        <v>3</v>
      </c>
      <c r="F70" s="6">
        <v>5220000000</v>
      </c>
      <c r="G70" s="6"/>
      <c r="H70" s="21">
        <f>H73+H71</f>
        <v>514.29999999999995</v>
      </c>
      <c r="I70" s="21">
        <f>I73+I71</f>
        <v>514.20000000000005</v>
      </c>
      <c r="J70" s="22">
        <f>I70/H70*100</f>
        <v>99.980556095664028</v>
      </c>
    </row>
    <row r="71" spans="1:10" ht="45.75" customHeight="1" x14ac:dyDescent="0.2">
      <c r="B71" s="41" t="s">
        <v>145</v>
      </c>
      <c r="C71" s="6">
        <v>992</v>
      </c>
      <c r="D71" s="19">
        <v>2</v>
      </c>
      <c r="E71" s="20">
        <v>3</v>
      </c>
      <c r="F71" s="6">
        <v>5220011180</v>
      </c>
      <c r="G71" s="6"/>
      <c r="H71" s="21">
        <f>H72</f>
        <v>159.19999999999999</v>
      </c>
      <c r="I71" s="21">
        <f>I72</f>
        <v>159.1</v>
      </c>
      <c r="J71" s="22">
        <f>I71/H71*100</f>
        <v>99.937185929648237</v>
      </c>
    </row>
    <row r="72" spans="1:10" ht="66.75" customHeight="1" x14ac:dyDescent="0.2">
      <c r="B72" s="41" t="s">
        <v>146</v>
      </c>
      <c r="C72" s="6">
        <v>992</v>
      </c>
      <c r="D72" s="19">
        <v>2</v>
      </c>
      <c r="E72" s="20">
        <v>3</v>
      </c>
      <c r="F72" s="6">
        <v>5220011180</v>
      </c>
      <c r="G72" s="6">
        <v>100</v>
      </c>
      <c r="H72" s="21">
        <v>159.19999999999999</v>
      </c>
      <c r="I72" s="21">
        <v>159.1</v>
      </c>
      <c r="J72" s="22">
        <f>I72/H72*100</f>
        <v>99.937185929648237</v>
      </c>
    </row>
    <row r="73" spans="1:10" ht="34.5" customHeight="1" x14ac:dyDescent="0.2">
      <c r="B73" s="37" t="s">
        <v>55</v>
      </c>
      <c r="C73" s="6">
        <v>992</v>
      </c>
      <c r="D73" s="19">
        <v>2</v>
      </c>
      <c r="E73" s="20">
        <v>3</v>
      </c>
      <c r="F73" s="6">
        <v>5220051180</v>
      </c>
      <c r="G73" s="6"/>
      <c r="H73" s="21">
        <f t="shared" si="6"/>
        <v>355.1</v>
      </c>
      <c r="I73" s="21">
        <f t="shared" si="6"/>
        <v>355.1</v>
      </c>
      <c r="J73" s="22">
        <f t="shared" si="4"/>
        <v>100</v>
      </c>
    </row>
    <row r="74" spans="1:10" ht="69" customHeight="1" x14ac:dyDescent="0.2">
      <c r="B74" s="37" t="s">
        <v>35</v>
      </c>
      <c r="C74" s="6">
        <v>992</v>
      </c>
      <c r="D74" s="19">
        <v>2</v>
      </c>
      <c r="E74" s="20">
        <v>3</v>
      </c>
      <c r="F74" s="6">
        <v>5220051180</v>
      </c>
      <c r="G74" s="6">
        <v>100</v>
      </c>
      <c r="H74" s="21">
        <v>355.1</v>
      </c>
      <c r="I74" s="21">
        <v>355.1</v>
      </c>
      <c r="J74" s="22">
        <f t="shared" si="4"/>
        <v>100</v>
      </c>
    </row>
    <row r="75" spans="1:10" ht="22.35" customHeight="1" x14ac:dyDescent="0.2">
      <c r="A75" s="24" t="s">
        <v>56</v>
      </c>
      <c r="B75" s="38" t="s">
        <v>136</v>
      </c>
      <c r="C75" s="14">
        <v>992</v>
      </c>
      <c r="D75" s="17">
        <v>3</v>
      </c>
      <c r="E75" s="18"/>
      <c r="F75" s="14"/>
      <c r="G75" s="14"/>
      <c r="H75" s="11">
        <f>H76+H81</f>
        <v>531.20000000000005</v>
      </c>
      <c r="I75" s="11">
        <f>I76+I81</f>
        <v>531</v>
      </c>
      <c r="J75" s="12">
        <f>I76/H75*100</f>
        <v>43.787650602409634</v>
      </c>
    </row>
    <row r="76" spans="1:10" ht="45" customHeight="1" x14ac:dyDescent="0.2">
      <c r="A76" s="24"/>
      <c r="B76" s="37" t="s">
        <v>137</v>
      </c>
      <c r="C76" s="25">
        <v>992</v>
      </c>
      <c r="D76" s="26">
        <v>3</v>
      </c>
      <c r="E76" s="27">
        <v>10</v>
      </c>
      <c r="F76" s="25"/>
      <c r="G76" s="25"/>
      <c r="H76" s="28">
        <f t="shared" ref="H76:I79" si="7">H77</f>
        <v>232.7</v>
      </c>
      <c r="I76" s="28">
        <f t="shared" si="7"/>
        <v>232.6</v>
      </c>
      <c r="J76" s="29">
        <f t="shared" ref="J76:J95" si="8">I76/H76*100</f>
        <v>99.95702621400946</v>
      </c>
    </row>
    <row r="77" spans="1:10" ht="33" customHeight="1" x14ac:dyDescent="0.2">
      <c r="A77" s="24"/>
      <c r="B77" s="35" t="s">
        <v>37</v>
      </c>
      <c r="C77" s="25">
        <v>992</v>
      </c>
      <c r="D77" s="26">
        <v>3</v>
      </c>
      <c r="E77" s="27">
        <v>10</v>
      </c>
      <c r="F77" s="25">
        <v>5200000000</v>
      </c>
      <c r="G77" s="25"/>
      <c r="H77" s="28">
        <f t="shared" si="7"/>
        <v>232.7</v>
      </c>
      <c r="I77" s="28">
        <f t="shared" si="7"/>
        <v>232.6</v>
      </c>
      <c r="J77" s="29">
        <f t="shared" si="8"/>
        <v>99.95702621400946</v>
      </c>
    </row>
    <row r="78" spans="1:10" ht="14.25" customHeight="1" x14ac:dyDescent="0.2">
      <c r="A78" s="24"/>
      <c r="B78" s="37" t="s">
        <v>57</v>
      </c>
      <c r="C78" s="25">
        <v>992</v>
      </c>
      <c r="D78" s="26">
        <v>3</v>
      </c>
      <c r="E78" s="27">
        <v>10</v>
      </c>
      <c r="F78" s="25">
        <v>5260000000</v>
      </c>
      <c r="G78" s="25"/>
      <c r="H78" s="28">
        <f t="shared" si="7"/>
        <v>232.7</v>
      </c>
      <c r="I78" s="28">
        <f t="shared" si="7"/>
        <v>232.6</v>
      </c>
      <c r="J78" s="29">
        <f t="shared" si="8"/>
        <v>99.95702621400946</v>
      </c>
    </row>
    <row r="79" spans="1:10" ht="23.25" customHeight="1" x14ac:dyDescent="0.2">
      <c r="A79" s="24"/>
      <c r="B79" s="35" t="s">
        <v>134</v>
      </c>
      <c r="C79" s="25">
        <v>992</v>
      </c>
      <c r="D79" s="26">
        <v>3</v>
      </c>
      <c r="E79" s="27">
        <v>10</v>
      </c>
      <c r="F79" s="25">
        <v>5260000390</v>
      </c>
      <c r="G79" s="25"/>
      <c r="H79" s="28">
        <f t="shared" si="7"/>
        <v>232.7</v>
      </c>
      <c r="I79" s="28">
        <f t="shared" si="7"/>
        <v>232.6</v>
      </c>
      <c r="J79" s="29">
        <f t="shared" si="8"/>
        <v>99.95702621400946</v>
      </c>
    </row>
    <row r="80" spans="1:10" ht="35.25" customHeight="1" x14ac:dyDescent="0.2">
      <c r="A80" s="24"/>
      <c r="B80" s="37" t="s">
        <v>23</v>
      </c>
      <c r="C80" s="25">
        <v>992</v>
      </c>
      <c r="D80" s="26">
        <v>3</v>
      </c>
      <c r="E80" s="27">
        <v>10</v>
      </c>
      <c r="F80" s="25">
        <v>5260000390</v>
      </c>
      <c r="G80" s="25">
        <v>200</v>
      </c>
      <c r="H80" s="28">
        <v>232.7</v>
      </c>
      <c r="I80" s="28">
        <v>232.6</v>
      </c>
      <c r="J80" s="29">
        <f t="shared" ref="J80:J86" si="9">I80/H80*100</f>
        <v>99.95702621400946</v>
      </c>
    </row>
    <row r="81" spans="1:10" ht="35.25" customHeight="1" x14ac:dyDescent="0.2">
      <c r="A81" s="24"/>
      <c r="B81" s="41" t="s">
        <v>147</v>
      </c>
      <c r="C81" s="25">
        <v>992</v>
      </c>
      <c r="D81" s="26">
        <v>3</v>
      </c>
      <c r="E81" s="27">
        <v>14</v>
      </c>
      <c r="F81" s="25"/>
      <c r="G81" s="25"/>
      <c r="H81" s="28">
        <f t="shared" ref="H81:I85" si="10">H82</f>
        <v>298.5</v>
      </c>
      <c r="I81" s="28">
        <f t="shared" si="10"/>
        <v>298.39999999999998</v>
      </c>
      <c r="J81" s="29">
        <f t="shared" si="9"/>
        <v>99.966499162479053</v>
      </c>
    </row>
    <row r="82" spans="1:10" ht="35.25" customHeight="1" x14ac:dyDescent="0.2">
      <c r="A82" s="24"/>
      <c r="B82" s="41" t="s">
        <v>148</v>
      </c>
      <c r="C82" s="25">
        <v>992</v>
      </c>
      <c r="D82" s="26">
        <v>3</v>
      </c>
      <c r="E82" s="27">
        <v>14</v>
      </c>
      <c r="F82" s="43" t="s">
        <v>153</v>
      </c>
      <c r="G82" s="25"/>
      <c r="H82" s="28">
        <f t="shared" si="10"/>
        <v>298.5</v>
      </c>
      <c r="I82" s="28">
        <f t="shared" si="10"/>
        <v>298.39999999999998</v>
      </c>
      <c r="J82" s="29">
        <f t="shared" si="9"/>
        <v>99.966499162479053</v>
      </c>
    </row>
    <row r="83" spans="1:10" ht="12.75" customHeight="1" x14ac:dyDescent="0.2">
      <c r="A83" s="24"/>
      <c r="B83" s="41" t="s">
        <v>149</v>
      </c>
      <c r="C83" s="25">
        <v>992</v>
      </c>
      <c r="D83" s="26">
        <v>3</v>
      </c>
      <c r="E83" s="27">
        <v>14</v>
      </c>
      <c r="F83" s="43" t="s">
        <v>154</v>
      </c>
      <c r="G83" s="25"/>
      <c r="H83" s="28">
        <f t="shared" si="10"/>
        <v>298.5</v>
      </c>
      <c r="I83" s="28">
        <f t="shared" si="10"/>
        <v>298.39999999999998</v>
      </c>
      <c r="J83" s="29">
        <f t="shared" si="9"/>
        <v>99.966499162479053</v>
      </c>
    </row>
    <row r="84" spans="1:10" ht="12" customHeight="1" x14ac:dyDescent="0.2">
      <c r="A84" s="24"/>
      <c r="B84" s="41" t="s">
        <v>149</v>
      </c>
      <c r="C84" s="25">
        <v>992</v>
      </c>
      <c r="D84" s="26">
        <v>3</v>
      </c>
      <c r="E84" s="27">
        <v>14</v>
      </c>
      <c r="F84" s="43" t="s">
        <v>154</v>
      </c>
      <c r="G84" s="25"/>
      <c r="H84" s="28">
        <f t="shared" si="10"/>
        <v>298.5</v>
      </c>
      <c r="I84" s="28">
        <f t="shared" si="10"/>
        <v>298.39999999999998</v>
      </c>
      <c r="J84" s="29">
        <f t="shared" si="9"/>
        <v>99.966499162479053</v>
      </c>
    </row>
    <row r="85" spans="1:10" ht="35.25" customHeight="1" x14ac:dyDescent="0.2">
      <c r="A85" s="24"/>
      <c r="B85" s="41" t="s">
        <v>150</v>
      </c>
      <c r="C85" s="25">
        <v>992</v>
      </c>
      <c r="D85" s="26">
        <v>3</v>
      </c>
      <c r="E85" s="27">
        <v>14</v>
      </c>
      <c r="F85" s="43" t="s">
        <v>155</v>
      </c>
      <c r="G85" s="25"/>
      <c r="H85" s="28">
        <f t="shared" si="10"/>
        <v>298.5</v>
      </c>
      <c r="I85" s="28">
        <f t="shared" si="10"/>
        <v>298.39999999999998</v>
      </c>
      <c r="J85" s="29">
        <f t="shared" si="9"/>
        <v>99.966499162479053</v>
      </c>
    </row>
    <row r="86" spans="1:10" ht="22.5" customHeight="1" x14ac:dyDescent="0.2">
      <c r="A86" s="24"/>
      <c r="B86" s="41" t="s">
        <v>100</v>
      </c>
      <c r="C86" s="25">
        <v>992</v>
      </c>
      <c r="D86" s="26">
        <v>3</v>
      </c>
      <c r="E86" s="27">
        <v>14</v>
      </c>
      <c r="F86" s="43" t="s">
        <v>155</v>
      </c>
      <c r="G86" s="25">
        <v>200</v>
      </c>
      <c r="H86" s="28">
        <v>298.5</v>
      </c>
      <c r="I86" s="28">
        <v>298.39999999999998</v>
      </c>
      <c r="J86" s="29">
        <f t="shared" si="9"/>
        <v>99.966499162479053</v>
      </c>
    </row>
    <row r="87" spans="1:10" ht="11.1" customHeight="1" x14ac:dyDescent="0.2">
      <c r="A87" s="24" t="s">
        <v>58</v>
      </c>
      <c r="B87" s="36" t="s">
        <v>59</v>
      </c>
      <c r="C87" s="14">
        <v>992</v>
      </c>
      <c r="D87" s="17">
        <v>4</v>
      </c>
      <c r="E87" s="18"/>
      <c r="F87" s="14"/>
      <c r="G87" s="14"/>
      <c r="H87" s="11">
        <f>H88+H96</f>
        <v>5151.8999999999996</v>
      </c>
      <c r="I87" s="11">
        <f>I88+I96</f>
        <v>5121.5</v>
      </c>
      <c r="J87" s="12">
        <f t="shared" si="8"/>
        <v>99.409926434907518</v>
      </c>
    </row>
    <row r="88" spans="1:10" ht="14.45" customHeight="1" x14ac:dyDescent="0.2">
      <c r="B88" s="37" t="s">
        <v>60</v>
      </c>
      <c r="C88" s="6">
        <v>992</v>
      </c>
      <c r="D88" s="19">
        <v>4</v>
      </c>
      <c r="E88" s="20">
        <v>9</v>
      </c>
      <c r="F88" s="6"/>
      <c r="G88" s="6"/>
      <c r="H88" s="21">
        <f>H89</f>
        <v>5136.2</v>
      </c>
      <c r="I88" s="21">
        <f>I89</f>
        <v>5105.8</v>
      </c>
      <c r="J88" s="22">
        <f t="shared" si="8"/>
        <v>99.408122736653553</v>
      </c>
    </row>
    <row r="89" spans="1:10" ht="68.25" customHeight="1" x14ac:dyDescent="0.2">
      <c r="B89" s="37" t="s">
        <v>61</v>
      </c>
      <c r="C89" s="6">
        <v>992</v>
      </c>
      <c r="D89" s="19">
        <v>4</v>
      </c>
      <c r="E89" s="20">
        <v>9</v>
      </c>
      <c r="F89" s="30">
        <v>100000000</v>
      </c>
      <c r="G89" s="6"/>
      <c r="H89" s="21">
        <f>H90</f>
        <v>5136.2</v>
      </c>
      <c r="I89" s="21">
        <f>I90</f>
        <v>5105.8</v>
      </c>
      <c r="J89" s="22">
        <f t="shared" si="8"/>
        <v>99.408122736653553</v>
      </c>
    </row>
    <row r="90" spans="1:10" ht="57" customHeight="1" x14ac:dyDescent="0.2">
      <c r="B90" s="37" t="s">
        <v>62</v>
      </c>
      <c r="C90" s="6">
        <v>992</v>
      </c>
      <c r="D90" s="19">
        <v>4</v>
      </c>
      <c r="E90" s="20">
        <v>9</v>
      </c>
      <c r="F90" s="30">
        <v>110000000</v>
      </c>
      <c r="G90" s="6"/>
      <c r="H90" s="21">
        <f>H91+H94</f>
        <v>5136.2</v>
      </c>
      <c r="I90" s="21">
        <f>I91+I94</f>
        <v>5105.8</v>
      </c>
      <c r="J90" s="22">
        <f t="shared" si="8"/>
        <v>99.408122736653553</v>
      </c>
    </row>
    <row r="91" spans="1:10" ht="46.5" customHeight="1" x14ac:dyDescent="0.2">
      <c r="B91" s="37" t="s">
        <v>63</v>
      </c>
      <c r="C91" s="6">
        <v>992</v>
      </c>
      <c r="D91" s="19">
        <v>4</v>
      </c>
      <c r="E91" s="20">
        <v>9</v>
      </c>
      <c r="F91" s="30">
        <v>110100000</v>
      </c>
      <c r="G91" s="6"/>
      <c r="H91" s="21">
        <f>H93</f>
        <v>3316.5</v>
      </c>
      <c r="I91" s="21">
        <f>I93</f>
        <v>3286.1</v>
      </c>
      <c r="J91" s="22">
        <f t="shared" si="8"/>
        <v>99.083371023669528</v>
      </c>
    </row>
    <row r="92" spans="1:10" ht="33.75" customHeight="1" x14ac:dyDescent="0.2">
      <c r="B92" s="37" t="s">
        <v>64</v>
      </c>
      <c r="C92" s="6">
        <v>992</v>
      </c>
      <c r="D92" s="19">
        <v>4</v>
      </c>
      <c r="E92" s="20">
        <v>9</v>
      </c>
      <c r="F92" s="30">
        <v>110110150</v>
      </c>
      <c r="G92" s="6"/>
      <c r="H92" s="21">
        <f>H93</f>
        <v>3316.5</v>
      </c>
      <c r="I92" s="21">
        <f>I93</f>
        <v>3286.1</v>
      </c>
      <c r="J92" s="22">
        <f t="shared" si="8"/>
        <v>99.083371023669528</v>
      </c>
    </row>
    <row r="93" spans="1:10" ht="33.75" customHeight="1" x14ac:dyDescent="0.2">
      <c r="B93" s="37" t="s">
        <v>23</v>
      </c>
      <c r="C93" s="6">
        <v>992</v>
      </c>
      <c r="D93" s="19">
        <v>4</v>
      </c>
      <c r="E93" s="20">
        <v>9</v>
      </c>
      <c r="F93" s="30">
        <v>110110150</v>
      </c>
      <c r="G93" s="6">
        <v>200</v>
      </c>
      <c r="H93" s="21">
        <v>3316.5</v>
      </c>
      <c r="I93" s="21">
        <v>3286.1</v>
      </c>
      <c r="J93" s="22">
        <f t="shared" si="8"/>
        <v>99.083371023669528</v>
      </c>
    </row>
    <row r="94" spans="1:10" ht="22.5" customHeight="1" x14ac:dyDescent="0.2">
      <c r="B94" s="37" t="s">
        <v>113</v>
      </c>
      <c r="C94" s="6">
        <v>992</v>
      </c>
      <c r="D94" s="19">
        <v>4</v>
      </c>
      <c r="E94" s="20">
        <v>9</v>
      </c>
      <c r="F94" s="31" t="s">
        <v>65</v>
      </c>
      <c r="G94" s="6"/>
      <c r="H94" s="21">
        <f>H95</f>
        <v>1819.7</v>
      </c>
      <c r="I94" s="21">
        <f>I95</f>
        <v>1819.7</v>
      </c>
      <c r="J94" s="22">
        <f t="shared" si="8"/>
        <v>100</v>
      </c>
    </row>
    <row r="95" spans="1:10" ht="23.1" customHeight="1" x14ac:dyDescent="0.2">
      <c r="B95" s="37" t="s">
        <v>23</v>
      </c>
      <c r="C95" s="6">
        <v>992</v>
      </c>
      <c r="D95" s="19">
        <v>4</v>
      </c>
      <c r="E95" s="20">
        <v>9</v>
      </c>
      <c r="F95" s="44" t="s">
        <v>151</v>
      </c>
      <c r="G95" s="6">
        <v>200</v>
      </c>
      <c r="H95" s="21">
        <v>1819.7</v>
      </c>
      <c r="I95" s="21">
        <v>1819.7</v>
      </c>
      <c r="J95" s="22">
        <f t="shared" si="8"/>
        <v>100</v>
      </c>
    </row>
    <row r="96" spans="1:10" ht="21" customHeight="1" x14ac:dyDescent="0.2">
      <c r="B96" s="37" t="s">
        <v>66</v>
      </c>
      <c r="C96" s="6">
        <v>992</v>
      </c>
      <c r="D96" s="19">
        <v>4</v>
      </c>
      <c r="E96" s="20">
        <v>12</v>
      </c>
      <c r="F96" s="6"/>
      <c r="G96" s="6"/>
      <c r="H96" s="21">
        <f>H97+H102</f>
        <v>15.7</v>
      </c>
      <c r="I96" s="21">
        <f>I97+I102</f>
        <v>15.7</v>
      </c>
      <c r="J96" s="22">
        <f>J98</f>
        <v>100</v>
      </c>
    </row>
    <row r="97" spans="1:10" ht="57" customHeight="1" x14ac:dyDescent="0.2">
      <c r="B97" s="37" t="s">
        <v>67</v>
      </c>
      <c r="C97" s="6">
        <v>992</v>
      </c>
      <c r="D97" s="19">
        <v>4</v>
      </c>
      <c r="E97" s="20">
        <v>12</v>
      </c>
      <c r="F97" s="30">
        <v>800000000</v>
      </c>
      <c r="G97" s="6"/>
      <c r="H97" s="21">
        <v>3</v>
      </c>
      <c r="I97" s="21">
        <v>3</v>
      </c>
      <c r="J97" s="22">
        <f t="shared" ref="J97:J132" si="11">I97/H97*100</f>
        <v>100</v>
      </c>
    </row>
    <row r="98" spans="1:10" ht="45.75" customHeight="1" x14ac:dyDescent="0.2">
      <c r="B98" s="37" t="s">
        <v>68</v>
      </c>
      <c r="C98" s="6">
        <v>992</v>
      </c>
      <c r="D98" s="19">
        <v>4</v>
      </c>
      <c r="E98" s="20">
        <v>12</v>
      </c>
      <c r="F98" s="30">
        <v>810000000</v>
      </c>
      <c r="G98" s="6"/>
      <c r="H98" s="21">
        <v>3</v>
      </c>
      <c r="I98" s="21">
        <v>3</v>
      </c>
      <c r="J98" s="22">
        <f t="shared" si="11"/>
        <v>100</v>
      </c>
    </row>
    <row r="99" spans="1:10" ht="23.25" customHeight="1" x14ac:dyDescent="0.2">
      <c r="B99" s="37" t="s">
        <v>69</v>
      </c>
      <c r="C99" s="6">
        <v>992</v>
      </c>
      <c r="D99" s="19">
        <v>4</v>
      </c>
      <c r="E99" s="20">
        <v>12</v>
      </c>
      <c r="F99" s="30">
        <v>810100000</v>
      </c>
      <c r="G99" s="6"/>
      <c r="H99" s="21">
        <v>3</v>
      </c>
      <c r="I99" s="21">
        <v>3</v>
      </c>
      <c r="J99" s="22">
        <f t="shared" si="11"/>
        <v>100</v>
      </c>
    </row>
    <row r="100" spans="1:10" ht="21.75" customHeight="1" x14ac:dyDescent="0.2">
      <c r="B100" s="37" t="s">
        <v>70</v>
      </c>
      <c r="C100" s="6">
        <v>992</v>
      </c>
      <c r="D100" s="19">
        <v>4</v>
      </c>
      <c r="E100" s="20">
        <v>12</v>
      </c>
      <c r="F100" s="30">
        <v>810110190</v>
      </c>
      <c r="G100" s="6"/>
      <c r="H100" s="21">
        <v>3</v>
      </c>
      <c r="I100" s="21">
        <v>3</v>
      </c>
      <c r="J100" s="22">
        <f t="shared" si="11"/>
        <v>100</v>
      </c>
    </row>
    <row r="101" spans="1:10" ht="33.75" customHeight="1" x14ac:dyDescent="0.2">
      <c r="B101" s="37" t="s">
        <v>23</v>
      </c>
      <c r="C101" s="6">
        <v>992</v>
      </c>
      <c r="D101" s="19">
        <v>4</v>
      </c>
      <c r="E101" s="20">
        <v>12</v>
      </c>
      <c r="F101" s="30">
        <v>810110190</v>
      </c>
      <c r="G101" s="6">
        <v>200</v>
      </c>
      <c r="H101" s="21">
        <v>3</v>
      </c>
      <c r="I101" s="21">
        <v>3</v>
      </c>
      <c r="J101" s="22">
        <f t="shared" si="11"/>
        <v>100</v>
      </c>
    </row>
    <row r="102" spans="1:10" ht="31.5" customHeight="1" x14ac:dyDescent="0.2">
      <c r="B102" s="37" t="s">
        <v>71</v>
      </c>
      <c r="C102" s="6">
        <v>992</v>
      </c>
      <c r="D102" s="19">
        <v>4</v>
      </c>
      <c r="E102" s="20">
        <v>12</v>
      </c>
      <c r="F102" s="30">
        <v>5400000000</v>
      </c>
      <c r="G102" s="6"/>
      <c r="H102" s="21">
        <f t="shared" ref="H102:I104" si="12">H103</f>
        <v>12.7</v>
      </c>
      <c r="I102" s="21">
        <f t="shared" si="12"/>
        <v>12.7</v>
      </c>
      <c r="J102" s="22">
        <f t="shared" si="11"/>
        <v>100</v>
      </c>
    </row>
    <row r="103" spans="1:10" ht="24" customHeight="1" x14ac:dyDescent="0.2">
      <c r="B103" s="37" t="s">
        <v>72</v>
      </c>
      <c r="C103" s="6">
        <v>992</v>
      </c>
      <c r="D103" s="19">
        <v>4</v>
      </c>
      <c r="E103" s="20">
        <v>12</v>
      </c>
      <c r="F103" s="30">
        <v>5420000000</v>
      </c>
      <c r="G103" s="6"/>
      <c r="H103" s="21">
        <f t="shared" si="12"/>
        <v>12.7</v>
      </c>
      <c r="I103" s="21">
        <f t="shared" si="12"/>
        <v>12.7</v>
      </c>
      <c r="J103" s="22">
        <f t="shared" si="11"/>
        <v>100</v>
      </c>
    </row>
    <row r="104" spans="1:10" ht="23.25" customHeight="1" x14ac:dyDescent="0.2">
      <c r="B104" s="37" t="s">
        <v>73</v>
      </c>
      <c r="C104" s="6">
        <v>992</v>
      </c>
      <c r="D104" s="19">
        <v>4</v>
      </c>
      <c r="E104" s="20">
        <v>12</v>
      </c>
      <c r="F104" s="30">
        <v>5420010080</v>
      </c>
      <c r="G104" s="6"/>
      <c r="H104" s="21">
        <f t="shared" si="12"/>
        <v>12.7</v>
      </c>
      <c r="I104" s="21">
        <f t="shared" si="12"/>
        <v>12.7</v>
      </c>
      <c r="J104" s="22">
        <f t="shared" si="11"/>
        <v>100</v>
      </c>
    </row>
    <row r="105" spans="1:10" ht="33" customHeight="1" x14ac:dyDescent="0.2">
      <c r="B105" s="37" t="s">
        <v>23</v>
      </c>
      <c r="C105" s="6">
        <v>992</v>
      </c>
      <c r="D105" s="19">
        <v>4</v>
      </c>
      <c r="E105" s="20">
        <v>12</v>
      </c>
      <c r="F105" s="30">
        <v>5420010080</v>
      </c>
      <c r="G105" s="6">
        <v>200</v>
      </c>
      <c r="H105" s="21">
        <v>12.7</v>
      </c>
      <c r="I105" s="21">
        <v>12.7</v>
      </c>
      <c r="J105" s="22">
        <f t="shared" si="11"/>
        <v>100</v>
      </c>
    </row>
    <row r="106" spans="1:10" ht="15" customHeight="1" x14ac:dyDescent="0.2">
      <c r="A106" s="24" t="s">
        <v>74</v>
      </c>
      <c r="B106" s="36" t="s">
        <v>75</v>
      </c>
      <c r="C106" s="14">
        <v>992</v>
      </c>
      <c r="D106" s="17">
        <v>5</v>
      </c>
      <c r="E106" s="18"/>
      <c r="F106" s="32"/>
      <c r="G106" s="14"/>
      <c r="H106" s="11">
        <f>H107+H118</f>
        <v>10650.6</v>
      </c>
      <c r="I106" s="11">
        <f>I107+I118</f>
        <v>10650.5</v>
      </c>
      <c r="J106" s="12">
        <f t="shared" si="11"/>
        <v>99.999061085760417</v>
      </c>
    </row>
    <row r="107" spans="1:10" ht="15" customHeight="1" x14ac:dyDescent="0.2">
      <c r="B107" s="37" t="s">
        <v>76</v>
      </c>
      <c r="C107" s="6">
        <v>992</v>
      </c>
      <c r="D107" s="19">
        <v>5</v>
      </c>
      <c r="E107" s="20">
        <v>2</v>
      </c>
      <c r="F107" s="30"/>
      <c r="G107" s="6"/>
      <c r="H107" s="21">
        <f>H108</f>
        <v>3719.8</v>
      </c>
      <c r="I107" s="21">
        <f>I108</f>
        <v>3719.8</v>
      </c>
      <c r="J107" s="22">
        <f t="shared" si="11"/>
        <v>100</v>
      </c>
    </row>
    <row r="108" spans="1:10" ht="57" customHeight="1" x14ac:dyDescent="0.2">
      <c r="B108" s="37" t="s">
        <v>77</v>
      </c>
      <c r="C108" s="6">
        <v>992</v>
      </c>
      <c r="D108" s="19">
        <v>5</v>
      </c>
      <c r="E108" s="20">
        <v>2</v>
      </c>
      <c r="F108" s="30">
        <v>200000000</v>
      </c>
      <c r="G108" s="6"/>
      <c r="H108" s="21">
        <f>H109</f>
        <v>3719.8</v>
      </c>
      <c r="I108" s="21">
        <f>I109</f>
        <v>3719.8</v>
      </c>
      <c r="J108" s="22">
        <f t="shared" si="11"/>
        <v>100</v>
      </c>
    </row>
    <row r="109" spans="1:10" ht="45.75" customHeight="1" x14ac:dyDescent="0.2">
      <c r="B109" s="37" t="s">
        <v>78</v>
      </c>
      <c r="C109" s="6">
        <v>992</v>
      </c>
      <c r="D109" s="19">
        <v>5</v>
      </c>
      <c r="E109" s="20">
        <v>2</v>
      </c>
      <c r="F109" s="30">
        <v>210000000</v>
      </c>
      <c r="G109" s="6"/>
      <c r="H109" s="21">
        <f>H112+H115+H117</f>
        <v>3719.8</v>
      </c>
      <c r="I109" s="21">
        <f>I112+I115+I117</f>
        <v>3719.8</v>
      </c>
      <c r="J109" s="22">
        <f t="shared" si="11"/>
        <v>100</v>
      </c>
    </row>
    <row r="110" spans="1:10" ht="23.45" customHeight="1" x14ac:dyDescent="0.2">
      <c r="B110" s="37" t="s">
        <v>79</v>
      </c>
      <c r="C110" s="6">
        <v>992</v>
      </c>
      <c r="D110" s="19">
        <v>5</v>
      </c>
      <c r="E110" s="20">
        <v>2</v>
      </c>
      <c r="F110" s="30">
        <v>210100000</v>
      </c>
      <c r="G110" s="6"/>
      <c r="H110" s="21">
        <f>H111</f>
        <v>161.5</v>
      </c>
      <c r="I110" s="21">
        <f>I111</f>
        <v>161.5</v>
      </c>
      <c r="J110" s="22">
        <f t="shared" si="11"/>
        <v>100</v>
      </c>
    </row>
    <row r="111" spans="1:10" ht="24.75" customHeight="1" x14ac:dyDescent="0.2">
      <c r="B111" s="37" t="s">
        <v>80</v>
      </c>
      <c r="C111" s="6">
        <v>992</v>
      </c>
      <c r="D111" s="19">
        <v>5</v>
      </c>
      <c r="E111" s="20">
        <v>2</v>
      </c>
      <c r="F111" s="30">
        <v>210110250</v>
      </c>
      <c r="G111" s="6"/>
      <c r="H111" s="21">
        <f>H112</f>
        <v>161.5</v>
      </c>
      <c r="I111" s="21">
        <f>I112</f>
        <v>161.5</v>
      </c>
      <c r="J111" s="22">
        <f t="shared" si="11"/>
        <v>100</v>
      </c>
    </row>
    <row r="112" spans="1:10" ht="35.25" customHeight="1" x14ac:dyDescent="0.2">
      <c r="B112" s="37" t="s">
        <v>23</v>
      </c>
      <c r="C112" s="6">
        <v>992</v>
      </c>
      <c r="D112" s="19">
        <v>5</v>
      </c>
      <c r="E112" s="20">
        <v>2</v>
      </c>
      <c r="F112" s="30">
        <v>210110250</v>
      </c>
      <c r="G112" s="6">
        <v>200</v>
      </c>
      <c r="H112" s="21">
        <v>161.5</v>
      </c>
      <c r="I112" s="21">
        <v>161.5</v>
      </c>
      <c r="J112" s="22">
        <f t="shared" si="11"/>
        <v>100</v>
      </c>
    </row>
    <row r="113" spans="1:10" ht="24" customHeight="1" x14ac:dyDescent="0.2">
      <c r="B113" s="37" t="s">
        <v>81</v>
      </c>
      <c r="C113" s="6">
        <v>992</v>
      </c>
      <c r="D113" s="19">
        <v>5</v>
      </c>
      <c r="E113" s="20">
        <v>2</v>
      </c>
      <c r="F113" s="30">
        <v>210200000</v>
      </c>
      <c r="G113" s="6"/>
      <c r="H113" s="21">
        <f>H114</f>
        <v>915.8</v>
      </c>
      <c r="I113" s="21">
        <f>I114</f>
        <v>915.8</v>
      </c>
      <c r="J113" s="22">
        <f t="shared" si="11"/>
        <v>100</v>
      </c>
    </row>
    <row r="114" spans="1:10" ht="25.5" customHeight="1" x14ac:dyDescent="0.2">
      <c r="B114" s="37" t="s">
        <v>82</v>
      </c>
      <c r="C114" s="6">
        <v>992</v>
      </c>
      <c r="D114" s="19">
        <v>5</v>
      </c>
      <c r="E114" s="20">
        <v>2</v>
      </c>
      <c r="F114" s="30">
        <v>210210260</v>
      </c>
      <c r="G114" s="6"/>
      <c r="H114" s="21">
        <f>H115</f>
        <v>915.8</v>
      </c>
      <c r="I114" s="21">
        <f>I115</f>
        <v>915.8</v>
      </c>
      <c r="J114" s="22">
        <f t="shared" si="11"/>
        <v>100</v>
      </c>
    </row>
    <row r="115" spans="1:10" ht="36" customHeight="1" x14ac:dyDescent="0.2">
      <c r="B115" s="37" t="s">
        <v>23</v>
      </c>
      <c r="C115" s="6">
        <v>992</v>
      </c>
      <c r="D115" s="19">
        <v>5</v>
      </c>
      <c r="E115" s="20">
        <v>2</v>
      </c>
      <c r="F115" s="30">
        <v>210210260</v>
      </c>
      <c r="G115" s="6">
        <v>200</v>
      </c>
      <c r="H115" s="21">
        <v>915.8</v>
      </c>
      <c r="I115" s="21">
        <v>915.8</v>
      </c>
      <c r="J115" s="22">
        <f>I115/H115*100</f>
        <v>100</v>
      </c>
    </row>
    <row r="116" spans="1:10" ht="36" customHeight="1" x14ac:dyDescent="0.2">
      <c r="B116" s="37" t="s">
        <v>152</v>
      </c>
      <c r="C116" s="6">
        <v>992</v>
      </c>
      <c r="D116" s="19">
        <v>5</v>
      </c>
      <c r="E116" s="20">
        <v>2</v>
      </c>
      <c r="F116" s="45">
        <v>210210270</v>
      </c>
      <c r="G116" s="6"/>
      <c r="H116" s="21">
        <f>H117</f>
        <v>2642.5</v>
      </c>
      <c r="I116" s="21">
        <f>I117</f>
        <v>2642.5</v>
      </c>
      <c r="J116" s="22">
        <f>I116/H116*100</f>
        <v>100</v>
      </c>
    </row>
    <row r="117" spans="1:10" ht="13.5" customHeight="1" x14ac:dyDescent="0.2">
      <c r="B117" s="37" t="s">
        <v>39</v>
      </c>
      <c r="C117" s="6">
        <v>992</v>
      </c>
      <c r="D117" s="19">
        <v>5</v>
      </c>
      <c r="E117" s="20">
        <v>2</v>
      </c>
      <c r="F117" s="45">
        <v>210210270</v>
      </c>
      <c r="G117" s="6">
        <v>800</v>
      </c>
      <c r="H117" s="21">
        <v>2642.5</v>
      </c>
      <c r="I117" s="21">
        <v>2642.5</v>
      </c>
      <c r="J117" s="22">
        <f>I117/H117*100</f>
        <v>100</v>
      </c>
    </row>
    <row r="118" spans="1:10" x14ac:dyDescent="0.2">
      <c r="B118" s="37" t="s">
        <v>83</v>
      </c>
      <c r="C118" s="6">
        <v>992</v>
      </c>
      <c r="D118" s="19">
        <v>5</v>
      </c>
      <c r="E118" s="20">
        <v>3</v>
      </c>
      <c r="F118" s="30"/>
      <c r="G118" s="6"/>
      <c r="H118" s="21">
        <f t="shared" ref="H118:I120" si="13">H119</f>
        <v>6930.8</v>
      </c>
      <c r="I118" s="21">
        <f t="shared" si="13"/>
        <v>6930.7</v>
      </c>
      <c r="J118" s="22">
        <f t="shared" si="11"/>
        <v>99.998557165118015</v>
      </c>
    </row>
    <row r="119" spans="1:10" ht="46.15" customHeight="1" x14ac:dyDescent="0.2">
      <c r="B119" s="37" t="s">
        <v>84</v>
      </c>
      <c r="C119" s="6">
        <v>992</v>
      </c>
      <c r="D119" s="19">
        <v>5</v>
      </c>
      <c r="E119" s="20">
        <v>3</v>
      </c>
      <c r="F119" s="30">
        <v>300000000</v>
      </c>
      <c r="G119" s="6"/>
      <c r="H119" s="21">
        <f t="shared" si="13"/>
        <v>6930.8</v>
      </c>
      <c r="I119" s="21">
        <f t="shared" si="13"/>
        <v>6930.7</v>
      </c>
      <c r="J119" s="22">
        <f t="shared" si="11"/>
        <v>99.998557165118015</v>
      </c>
    </row>
    <row r="120" spans="1:10" ht="45" customHeight="1" x14ac:dyDescent="0.2">
      <c r="B120" s="37" t="s">
        <v>85</v>
      </c>
      <c r="C120" s="6">
        <v>992</v>
      </c>
      <c r="D120" s="19">
        <v>5</v>
      </c>
      <c r="E120" s="20">
        <v>3</v>
      </c>
      <c r="F120" s="30">
        <v>310000000</v>
      </c>
      <c r="G120" s="6"/>
      <c r="H120" s="21">
        <f t="shared" si="13"/>
        <v>6930.8</v>
      </c>
      <c r="I120" s="21">
        <f t="shared" si="13"/>
        <v>6930.7</v>
      </c>
      <c r="J120" s="22">
        <f t="shared" si="11"/>
        <v>99.998557165118015</v>
      </c>
    </row>
    <row r="121" spans="1:10" ht="22.9" customHeight="1" x14ac:dyDescent="0.2">
      <c r="B121" s="37" t="s">
        <v>86</v>
      </c>
      <c r="C121" s="6">
        <v>992</v>
      </c>
      <c r="D121" s="19">
        <v>5</v>
      </c>
      <c r="E121" s="20">
        <v>3</v>
      </c>
      <c r="F121" s="30">
        <v>310100000</v>
      </c>
      <c r="G121" s="6"/>
      <c r="H121" s="21">
        <f>H125+H127+H129+H123</f>
        <v>6930.8</v>
      </c>
      <c r="I121" s="21">
        <f>I125+I127+I129+I123</f>
        <v>6930.7</v>
      </c>
      <c r="J121" s="22">
        <f>I121/H121*100</f>
        <v>99.998557165118015</v>
      </c>
    </row>
    <row r="122" spans="1:10" ht="13.5" customHeight="1" x14ac:dyDescent="0.2">
      <c r="B122" s="37" t="s">
        <v>156</v>
      </c>
      <c r="C122" s="6">
        <v>992</v>
      </c>
      <c r="D122" s="19">
        <v>5</v>
      </c>
      <c r="E122" s="20">
        <v>3</v>
      </c>
      <c r="F122" s="30">
        <v>310110280</v>
      </c>
      <c r="G122" s="6"/>
      <c r="H122" s="21">
        <f>H123</f>
        <v>1764.3</v>
      </c>
      <c r="I122" s="21">
        <f>I123</f>
        <v>1764.3</v>
      </c>
      <c r="J122" s="22">
        <f>I122/H122*100</f>
        <v>100</v>
      </c>
    </row>
    <row r="123" spans="1:10" ht="33.75" customHeight="1" x14ac:dyDescent="0.2">
      <c r="B123" s="37" t="s">
        <v>23</v>
      </c>
      <c r="C123" s="6">
        <v>992</v>
      </c>
      <c r="D123" s="19">
        <v>5</v>
      </c>
      <c r="E123" s="20">
        <v>3</v>
      </c>
      <c r="F123" s="30">
        <v>310110280</v>
      </c>
      <c r="G123" s="6">
        <v>200</v>
      </c>
      <c r="H123" s="21">
        <v>1764.3</v>
      </c>
      <c r="I123" s="21">
        <v>1764.3</v>
      </c>
      <c r="J123" s="22">
        <f>I123/H123*100</f>
        <v>100</v>
      </c>
    </row>
    <row r="124" spans="1:10" ht="13.5" customHeight="1" x14ac:dyDescent="0.2">
      <c r="B124" s="37" t="s">
        <v>87</v>
      </c>
      <c r="C124" s="6">
        <v>992</v>
      </c>
      <c r="D124" s="19">
        <v>5</v>
      </c>
      <c r="E124" s="20">
        <v>3</v>
      </c>
      <c r="F124" s="30">
        <v>310110300</v>
      </c>
      <c r="G124" s="6"/>
      <c r="H124" s="21">
        <f>H125</f>
        <v>30</v>
      </c>
      <c r="I124" s="21">
        <f>I125</f>
        <v>29.9</v>
      </c>
      <c r="J124" s="22">
        <f t="shared" si="11"/>
        <v>99.666666666666657</v>
      </c>
    </row>
    <row r="125" spans="1:10" ht="33" customHeight="1" x14ac:dyDescent="0.2">
      <c r="B125" s="37" t="s">
        <v>23</v>
      </c>
      <c r="C125" s="6">
        <v>992</v>
      </c>
      <c r="D125" s="19">
        <v>5</v>
      </c>
      <c r="E125" s="20">
        <v>3</v>
      </c>
      <c r="F125" s="30">
        <v>310110300</v>
      </c>
      <c r="G125" s="6">
        <v>200</v>
      </c>
      <c r="H125" s="21">
        <v>30</v>
      </c>
      <c r="I125" s="21">
        <v>29.9</v>
      </c>
      <c r="J125" s="22">
        <f t="shared" si="11"/>
        <v>99.666666666666657</v>
      </c>
    </row>
    <row r="126" spans="1:10" ht="23.25" customHeight="1" x14ac:dyDescent="0.2">
      <c r="B126" s="37" t="s">
        <v>88</v>
      </c>
      <c r="C126" s="6">
        <v>992</v>
      </c>
      <c r="D126" s="19">
        <v>5</v>
      </c>
      <c r="E126" s="20">
        <v>3</v>
      </c>
      <c r="F126" s="30">
        <v>310110310</v>
      </c>
      <c r="G126" s="6"/>
      <c r="H126" s="21">
        <f>H127</f>
        <v>2066.5</v>
      </c>
      <c r="I126" s="21">
        <f>I127</f>
        <v>2066.5</v>
      </c>
      <c r="J126" s="22">
        <f t="shared" si="11"/>
        <v>100</v>
      </c>
    </row>
    <row r="127" spans="1:10" ht="35.25" customHeight="1" x14ac:dyDescent="0.2">
      <c r="B127" s="37" t="s">
        <v>23</v>
      </c>
      <c r="C127" s="6">
        <v>992</v>
      </c>
      <c r="D127" s="19">
        <v>5</v>
      </c>
      <c r="E127" s="20">
        <v>3</v>
      </c>
      <c r="F127" s="30">
        <v>310110310</v>
      </c>
      <c r="G127" s="6">
        <v>200</v>
      </c>
      <c r="H127" s="21">
        <v>2066.5</v>
      </c>
      <c r="I127" s="21">
        <v>2066.5</v>
      </c>
      <c r="J127" s="22">
        <f t="shared" si="11"/>
        <v>100</v>
      </c>
    </row>
    <row r="128" spans="1:10" ht="35.25" customHeight="1" x14ac:dyDescent="0.2">
      <c r="A128" s="24"/>
      <c r="B128" s="35" t="s">
        <v>158</v>
      </c>
      <c r="C128" s="25">
        <v>992</v>
      </c>
      <c r="D128" s="26">
        <v>5</v>
      </c>
      <c r="E128" s="27">
        <v>3</v>
      </c>
      <c r="F128" s="44" t="s">
        <v>157</v>
      </c>
      <c r="G128" s="25"/>
      <c r="H128" s="28">
        <f>H129</f>
        <v>3070</v>
      </c>
      <c r="I128" s="28">
        <f>I129</f>
        <v>3070</v>
      </c>
      <c r="J128" s="29">
        <f t="shared" si="11"/>
        <v>100</v>
      </c>
    </row>
    <row r="129" spans="1:10" ht="34.5" customHeight="1" x14ac:dyDescent="0.2">
      <c r="A129" s="24"/>
      <c r="B129" s="37" t="s">
        <v>23</v>
      </c>
      <c r="C129" s="25">
        <v>992</v>
      </c>
      <c r="D129" s="26">
        <v>5</v>
      </c>
      <c r="E129" s="27">
        <v>3</v>
      </c>
      <c r="F129" s="44" t="s">
        <v>157</v>
      </c>
      <c r="G129" s="25">
        <v>200</v>
      </c>
      <c r="H129" s="28">
        <v>3070</v>
      </c>
      <c r="I129" s="28">
        <v>3070</v>
      </c>
      <c r="J129" s="29">
        <f t="shared" si="11"/>
        <v>100</v>
      </c>
    </row>
    <row r="130" spans="1:10" ht="13.9" customHeight="1" x14ac:dyDescent="0.2">
      <c r="A130" s="24" t="s">
        <v>89</v>
      </c>
      <c r="B130" s="36" t="s">
        <v>90</v>
      </c>
      <c r="C130" s="14">
        <v>992</v>
      </c>
      <c r="D130" s="17">
        <v>7</v>
      </c>
      <c r="E130" s="18"/>
      <c r="F130" s="14"/>
      <c r="G130" s="14"/>
      <c r="H130" s="11">
        <f>H137+H131</f>
        <v>73.400000000000006</v>
      </c>
      <c r="I130" s="11">
        <f>I137+I131</f>
        <v>73.400000000000006</v>
      </c>
      <c r="J130" s="12">
        <f t="shared" si="11"/>
        <v>100</v>
      </c>
    </row>
    <row r="131" spans="1:10" ht="26.25" customHeight="1" x14ac:dyDescent="0.2">
      <c r="A131" s="7"/>
      <c r="B131" s="37" t="s">
        <v>91</v>
      </c>
      <c r="C131" s="6">
        <v>992</v>
      </c>
      <c r="D131" s="19">
        <v>7</v>
      </c>
      <c r="E131" s="20">
        <v>5</v>
      </c>
      <c r="F131" s="31"/>
      <c r="G131" s="6"/>
      <c r="H131" s="21">
        <f t="shared" ref="H131:I135" si="14">H132</f>
        <v>58.4</v>
      </c>
      <c r="I131" s="21">
        <f t="shared" si="14"/>
        <v>58.4</v>
      </c>
      <c r="J131" s="22">
        <f t="shared" si="11"/>
        <v>100</v>
      </c>
    </row>
    <row r="132" spans="1:10" ht="57.75" customHeight="1" x14ac:dyDescent="0.2">
      <c r="A132" s="7"/>
      <c r="B132" s="37" t="s">
        <v>92</v>
      </c>
      <c r="C132" s="6">
        <v>992</v>
      </c>
      <c r="D132" s="19">
        <v>7</v>
      </c>
      <c r="E132" s="20">
        <v>5</v>
      </c>
      <c r="F132" s="31" t="s">
        <v>93</v>
      </c>
      <c r="G132" s="6"/>
      <c r="H132" s="21">
        <f t="shared" si="14"/>
        <v>58.4</v>
      </c>
      <c r="I132" s="21">
        <f t="shared" si="14"/>
        <v>58.4</v>
      </c>
      <c r="J132" s="22">
        <f t="shared" si="11"/>
        <v>100</v>
      </c>
    </row>
    <row r="133" spans="1:10" ht="45.75" customHeight="1" x14ac:dyDescent="0.2">
      <c r="A133" s="7"/>
      <c r="B133" s="37" t="s">
        <v>94</v>
      </c>
      <c r="C133" s="6">
        <v>992</v>
      </c>
      <c r="D133" s="19">
        <v>7</v>
      </c>
      <c r="E133" s="20">
        <v>5</v>
      </c>
      <c r="F133" s="31" t="s">
        <v>95</v>
      </c>
      <c r="G133" s="6"/>
      <c r="H133" s="21">
        <f t="shared" si="14"/>
        <v>58.4</v>
      </c>
      <c r="I133" s="21">
        <f t="shared" si="14"/>
        <v>58.4</v>
      </c>
      <c r="J133" s="22">
        <f t="shared" ref="J133:J161" si="15">I133/H133*100</f>
        <v>100</v>
      </c>
    </row>
    <row r="134" spans="1:10" ht="33.75" customHeight="1" x14ac:dyDescent="0.2">
      <c r="A134" s="7"/>
      <c r="B134" s="37" t="s">
        <v>96</v>
      </c>
      <c r="C134" s="6">
        <v>992</v>
      </c>
      <c r="D134" s="19">
        <v>7</v>
      </c>
      <c r="E134" s="20">
        <v>5</v>
      </c>
      <c r="F134" s="31" t="s">
        <v>97</v>
      </c>
      <c r="G134" s="6"/>
      <c r="H134" s="21">
        <f t="shared" si="14"/>
        <v>58.4</v>
      </c>
      <c r="I134" s="21">
        <f t="shared" si="14"/>
        <v>58.4</v>
      </c>
      <c r="J134" s="22">
        <f t="shared" si="15"/>
        <v>100</v>
      </c>
    </row>
    <row r="135" spans="1:10" ht="44.25" customHeight="1" x14ac:dyDescent="0.2">
      <c r="A135" s="7"/>
      <c r="B135" s="37" t="s">
        <v>98</v>
      </c>
      <c r="C135" s="6">
        <v>992</v>
      </c>
      <c r="D135" s="19">
        <v>7</v>
      </c>
      <c r="E135" s="20">
        <v>5</v>
      </c>
      <c r="F135" s="31" t="s">
        <v>99</v>
      </c>
      <c r="G135" s="6"/>
      <c r="H135" s="21">
        <f t="shared" si="14"/>
        <v>58.4</v>
      </c>
      <c r="I135" s="21">
        <f t="shared" si="14"/>
        <v>58.4</v>
      </c>
      <c r="J135" s="22">
        <f t="shared" si="15"/>
        <v>100</v>
      </c>
    </row>
    <row r="136" spans="1:10" ht="21.75" customHeight="1" x14ac:dyDescent="0.2">
      <c r="A136" s="7"/>
      <c r="B136" s="37" t="s">
        <v>100</v>
      </c>
      <c r="C136" s="6">
        <v>992</v>
      </c>
      <c r="D136" s="19">
        <v>7</v>
      </c>
      <c r="E136" s="20">
        <v>5</v>
      </c>
      <c r="F136" s="31" t="s">
        <v>99</v>
      </c>
      <c r="G136" s="6">
        <v>200</v>
      </c>
      <c r="H136" s="21">
        <v>58.4</v>
      </c>
      <c r="I136" s="21">
        <v>58.4</v>
      </c>
      <c r="J136" s="22">
        <f t="shared" si="15"/>
        <v>100</v>
      </c>
    </row>
    <row r="137" spans="1:10" ht="14.45" customHeight="1" x14ac:dyDescent="0.2">
      <c r="B137" s="37" t="s">
        <v>101</v>
      </c>
      <c r="C137" s="6">
        <v>992</v>
      </c>
      <c r="D137" s="19">
        <v>7</v>
      </c>
      <c r="E137" s="20">
        <v>7</v>
      </c>
      <c r="F137" s="6"/>
      <c r="G137" s="6"/>
      <c r="H137" s="21">
        <f t="shared" ref="H137:I141" si="16">H138</f>
        <v>15</v>
      </c>
      <c r="I137" s="21">
        <f t="shared" si="16"/>
        <v>15</v>
      </c>
      <c r="J137" s="22">
        <f t="shared" si="15"/>
        <v>100</v>
      </c>
    </row>
    <row r="138" spans="1:10" ht="45" customHeight="1" x14ac:dyDescent="0.2">
      <c r="B138" s="37" t="s">
        <v>102</v>
      </c>
      <c r="C138" s="6">
        <v>992</v>
      </c>
      <c r="D138" s="19">
        <v>7</v>
      </c>
      <c r="E138" s="20">
        <v>7</v>
      </c>
      <c r="F138" s="30">
        <v>400000000</v>
      </c>
      <c r="G138" s="6"/>
      <c r="H138" s="21">
        <f t="shared" si="16"/>
        <v>15</v>
      </c>
      <c r="I138" s="21">
        <f t="shared" si="16"/>
        <v>15</v>
      </c>
      <c r="J138" s="22">
        <f t="shared" si="15"/>
        <v>100</v>
      </c>
    </row>
    <row r="139" spans="1:10" ht="35.25" customHeight="1" x14ac:dyDescent="0.2">
      <c r="B139" s="37" t="s">
        <v>103</v>
      </c>
      <c r="C139" s="6">
        <v>992</v>
      </c>
      <c r="D139" s="19">
        <v>7</v>
      </c>
      <c r="E139" s="20">
        <v>7</v>
      </c>
      <c r="F139" s="30">
        <v>410000000</v>
      </c>
      <c r="G139" s="6"/>
      <c r="H139" s="21">
        <f t="shared" si="16"/>
        <v>15</v>
      </c>
      <c r="I139" s="21">
        <f t="shared" si="16"/>
        <v>15</v>
      </c>
      <c r="J139" s="22">
        <f t="shared" si="15"/>
        <v>100</v>
      </c>
    </row>
    <row r="140" spans="1:10" ht="21.95" customHeight="1" x14ac:dyDescent="0.2">
      <c r="B140" s="37" t="s">
        <v>104</v>
      </c>
      <c r="C140" s="6">
        <v>992</v>
      </c>
      <c r="D140" s="19">
        <v>7</v>
      </c>
      <c r="E140" s="20">
        <v>7</v>
      </c>
      <c r="F140" s="30">
        <v>410100000</v>
      </c>
      <c r="G140" s="6"/>
      <c r="H140" s="21">
        <f t="shared" si="16"/>
        <v>15</v>
      </c>
      <c r="I140" s="21">
        <f t="shared" si="16"/>
        <v>15</v>
      </c>
      <c r="J140" s="22">
        <f t="shared" si="15"/>
        <v>100</v>
      </c>
    </row>
    <row r="141" spans="1:10" ht="34.5" customHeight="1" x14ac:dyDescent="0.2">
      <c r="B141" s="37" t="s">
        <v>105</v>
      </c>
      <c r="C141" s="6">
        <v>992</v>
      </c>
      <c r="D141" s="19">
        <v>7</v>
      </c>
      <c r="E141" s="20">
        <v>7</v>
      </c>
      <c r="F141" s="30">
        <v>410110330</v>
      </c>
      <c r="G141" s="6"/>
      <c r="H141" s="21">
        <f t="shared" si="16"/>
        <v>15</v>
      </c>
      <c r="I141" s="21">
        <f t="shared" si="16"/>
        <v>15</v>
      </c>
      <c r="J141" s="22">
        <f t="shared" si="15"/>
        <v>100</v>
      </c>
    </row>
    <row r="142" spans="1:10" ht="22.5" customHeight="1" x14ac:dyDescent="0.2">
      <c r="B142" s="37" t="s">
        <v>23</v>
      </c>
      <c r="C142" s="6">
        <v>992</v>
      </c>
      <c r="D142" s="19">
        <v>7</v>
      </c>
      <c r="E142" s="20">
        <v>7</v>
      </c>
      <c r="F142" s="30">
        <v>410110330</v>
      </c>
      <c r="G142" s="6">
        <v>200</v>
      </c>
      <c r="H142" s="21">
        <v>15</v>
      </c>
      <c r="I142" s="21">
        <v>15</v>
      </c>
      <c r="J142" s="22">
        <f t="shared" si="15"/>
        <v>100</v>
      </c>
    </row>
    <row r="143" spans="1:10" ht="13.5" customHeight="1" x14ac:dyDescent="0.2">
      <c r="A143" s="24" t="s">
        <v>106</v>
      </c>
      <c r="B143" s="36" t="s">
        <v>107</v>
      </c>
      <c r="C143" s="14">
        <v>992</v>
      </c>
      <c r="D143" s="17">
        <v>8</v>
      </c>
      <c r="E143" s="18"/>
      <c r="F143" s="32"/>
      <c r="G143" s="14"/>
      <c r="H143" s="11">
        <f t="shared" ref="H143:I145" si="17">H144</f>
        <v>7770.5</v>
      </c>
      <c r="I143" s="11">
        <f t="shared" si="17"/>
        <v>7770.5</v>
      </c>
      <c r="J143" s="12">
        <f t="shared" si="15"/>
        <v>100</v>
      </c>
    </row>
    <row r="144" spans="1:10" ht="14.1" customHeight="1" x14ac:dyDescent="0.2">
      <c r="B144" s="37" t="s">
        <v>108</v>
      </c>
      <c r="C144" s="6">
        <v>992</v>
      </c>
      <c r="D144" s="19">
        <v>8</v>
      </c>
      <c r="E144" s="20">
        <v>1</v>
      </c>
      <c r="F144" s="30"/>
      <c r="G144" s="6"/>
      <c r="H144" s="21">
        <f t="shared" si="17"/>
        <v>7770.5</v>
      </c>
      <c r="I144" s="21">
        <f t="shared" si="17"/>
        <v>7770.5</v>
      </c>
      <c r="J144" s="22">
        <f t="shared" si="15"/>
        <v>100</v>
      </c>
    </row>
    <row r="145" spans="2:10" ht="46.5" customHeight="1" x14ac:dyDescent="0.2">
      <c r="B145" s="37" t="s">
        <v>109</v>
      </c>
      <c r="C145" s="6">
        <v>992</v>
      </c>
      <c r="D145" s="19">
        <v>8</v>
      </c>
      <c r="E145" s="20">
        <v>1</v>
      </c>
      <c r="F145" s="30">
        <v>500000000</v>
      </c>
      <c r="G145" s="6"/>
      <c r="H145" s="21">
        <f t="shared" si="17"/>
        <v>7770.5</v>
      </c>
      <c r="I145" s="21">
        <f t="shared" si="17"/>
        <v>7770.5</v>
      </c>
      <c r="J145" s="22">
        <f t="shared" si="15"/>
        <v>100</v>
      </c>
    </row>
    <row r="146" spans="2:10" ht="35.25" customHeight="1" x14ac:dyDescent="0.2">
      <c r="B146" s="37" t="s">
        <v>110</v>
      </c>
      <c r="C146" s="6">
        <v>992</v>
      </c>
      <c r="D146" s="19">
        <v>8</v>
      </c>
      <c r="E146" s="20">
        <v>1</v>
      </c>
      <c r="F146" s="30">
        <v>510000000</v>
      </c>
      <c r="G146" s="6"/>
      <c r="H146" s="21">
        <f>H147+H152+H159</f>
        <v>7770.5</v>
      </c>
      <c r="I146" s="21">
        <f>I147+I152+I159</f>
        <v>7770.5</v>
      </c>
      <c r="J146" s="22">
        <f t="shared" si="15"/>
        <v>100</v>
      </c>
    </row>
    <row r="147" spans="2:10" ht="13.15" customHeight="1" x14ac:dyDescent="0.2">
      <c r="B147" s="37" t="s">
        <v>111</v>
      </c>
      <c r="C147" s="6">
        <v>992</v>
      </c>
      <c r="D147" s="19">
        <v>8</v>
      </c>
      <c r="E147" s="20">
        <v>1</v>
      </c>
      <c r="F147" s="30">
        <v>510100000</v>
      </c>
      <c r="G147" s="6"/>
      <c r="H147" s="21">
        <f>H148</f>
        <v>6224.9000000000005</v>
      </c>
      <c r="I147" s="21">
        <f>I148</f>
        <v>6224.9000000000005</v>
      </c>
      <c r="J147" s="22">
        <f t="shared" si="15"/>
        <v>100</v>
      </c>
    </row>
    <row r="148" spans="2:10" ht="24" customHeight="1" x14ac:dyDescent="0.2">
      <c r="B148" s="37" t="s">
        <v>48</v>
      </c>
      <c r="C148" s="6">
        <v>992</v>
      </c>
      <c r="D148" s="19">
        <v>8</v>
      </c>
      <c r="E148" s="20">
        <v>1</v>
      </c>
      <c r="F148" s="30">
        <v>510110590</v>
      </c>
      <c r="G148" s="6"/>
      <c r="H148" s="21">
        <f>H149+H151</f>
        <v>6224.9000000000005</v>
      </c>
      <c r="I148" s="21">
        <f>I149+I151</f>
        <v>6224.9000000000005</v>
      </c>
      <c r="J148" s="22">
        <f t="shared" si="15"/>
        <v>100</v>
      </c>
    </row>
    <row r="149" spans="2:10" ht="34.5" customHeight="1" x14ac:dyDescent="0.2">
      <c r="B149" s="37" t="s">
        <v>112</v>
      </c>
      <c r="C149" s="6">
        <v>992</v>
      </c>
      <c r="D149" s="19">
        <v>8</v>
      </c>
      <c r="E149" s="20">
        <v>1</v>
      </c>
      <c r="F149" s="30">
        <v>510110590</v>
      </c>
      <c r="G149" s="6">
        <v>600</v>
      </c>
      <c r="H149" s="21">
        <v>1797.3</v>
      </c>
      <c r="I149" s="21">
        <v>1797.3</v>
      </c>
      <c r="J149" s="22">
        <f t="shared" si="15"/>
        <v>100</v>
      </c>
    </row>
    <row r="150" spans="2:10" ht="21.75" customHeight="1" x14ac:dyDescent="0.2">
      <c r="B150" s="37" t="s">
        <v>113</v>
      </c>
      <c r="C150" s="6">
        <v>992</v>
      </c>
      <c r="D150" s="19">
        <v>8</v>
      </c>
      <c r="E150" s="20">
        <v>1</v>
      </c>
      <c r="F150" s="30">
        <v>510111060</v>
      </c>
      <c r="G150" s="6"/>
      <c r="H150" s="21">
        <f>H151</f>
        <v>4427.6000000000004</v>
      </c>
      <c r="I150" s="21">
        <f>I151</f>
        <v>4427.6000000000004</v>
      </c>
      <c r="J150" s="22">
        <f t="shared" si="15"/>
        <v>100</v>
      </c>
    </row>
    <row r="151" spans="2:10" ht="33.75" customHeight="1" x14ac:dyDescent="0.2">
      <c r="B151" s="37" t="s">
        <v>112</v>
      </c>
      <c r="C151" s="6">
        <v>992</v>
      </c>
      <c r="D151" s="19">
        <v>8</v>
      </c>
      <c r="E151" s="20">
        <v>1</v>
      </c>
      <c r="F151" s="30">
        <v>510111060</v>
      </c>
      <c r="G151" s="6">
        <v>600</v>
      </c>
      <c r="H151" s="21">
        <v>4427.6000000000004</v>
      </c>
      <c r="I151" s="21">
        <v>4427.6000000000004</v>
      </c>
      <c r="J151" s="22">
        <f t="shared" si="15"/>
        <v>100</v>
      </c>
    </row>
    <row r="152" spans="2:10" ht="15" customHeight="1" x14ac:dyDescent="0.2">
      <c r="B152" s="37" t="s">
        <v>114</v>
      </c>
      <c r="C152" s="6">
        <v>992</v>
      </c>
      <c r="D152" s="19">
        <v>8</v>
      </c>
      <c r="E152" s="20">
        <v>1</v>
      </c>
      <c r="F152" s="30">
        <v>510200000</v>
      </c>
      <c r="G152" s="6"/>
      <c r="H152" s="21">
        <f>H156+H158+H154</f>
        <v>1515.6</v>
      </c>
      <c r="I152" s="21">
        <f>I156+I158+I154</f>
        <v>1515.6</v>
      </c>
      <c r="J152" s="22">
        <f t="shared" si="15"/>
        <v>100</v>
      </c>
    </row>
    <row r="153" spans="2:10" ht="21.95" customHeight="1" x14ac:dyDescent="0.2">
      <c r="B153" s="37" t="s">
        <v>115</v>
      </c>
      <c r="C153" s="6">
        <v>992</v>
      </c>
      <c r="D153" s="19">
        <v>8</v>
      </c>
      <c r="E153" s="20">
        <v>1</v>
      </c>
      <c r="F153" s="31" t="s">
        <v>116</v>
      </c>
      <c r="G153" s="6"/>
      <c r="H153" s="21">
        <f>H154</f>
        <v>45</v>
      </c>
      <c r="I153" s="21">
        <f>I154</f>
        <v>45</v>
      </c>
      <c r="J153" s="22">
        <f t="shared" si="15"/>
        <v>100</v>
      </c>
    </row>
    <row r="154" spans="2:10" ht="34.5" customHeight="1" x14ac:dyDescent="0.2">
      <c r="B154" s="37" t="s">
        <v>112</v>
      </c>
      <c r="C154" s="6">
        <v>992</v>
      </c>
      <c r="D154" s="19">
        <v>8</v>
      </c>
      <c r="E154" s="20">
        <v>1</v>
      </c>
      <c r="F154" s="31" t="s">
        <v>116</v>
      </c>
      <c r="G154" s="6">
        <v>600</v>
      </c>
      <c r="H154" s="21">
        <v>45</v>
      </c>
      <c r="I154" s="21">
        <v>45</v>
      </c>
      <c r="J154" s="22">
        <f t="shared" si="15"/>
        <v>100</v>
      </c>
    </row>
    <row r="155" spans="2:10" ht="24.75" customHeight="1" x14ac:dyDescent="0.2">
      <c r="B155" s="37" t="s">
        <v>48</v>
      </c>
      <c r="C155" s="6">
        <v>992</v>
      </c>
      <c r="D155" s="19">
        <v>8</v>
      </c>
      <c r="E155" s="20">
        <v>1</v>
      </c>
      <c r="F155" s="30">
        <v>510210590</v>
      </c>
      <c r="G155" s="6"/>
      <c r="H155" s="21">
        <f>H156</f>
        <v>381.6</v>
      </c>
      <c r="I155" s="21">
        <f>I156</f>
        <v>381.6</v>
      </c>
      <c r="J155" s="22">
        <f t="shared" si="15"/>
        <v>100</v>
      </c>
    </row>
    <row r="156" spans="2:10" ht="33" customHeight="1" x14ac:dyDescent="0.2">
      <c r="B156" s="37" t="s">
        <v>112</v>
      </c>
      <c r="C156" s="6">
        <v>992</v>
      </c>
      <c r="D156" s="19">
        <v>8</v>
      </c>
      <c r="E156" s="20">
        <v>1</v>
      </c>
      <c r="F156" s="30">
        <v>510210590</v>
      </c>
      <c r="G156" s="6">
        <v>600</v>
      </c>
      <c r="H156" s="21">
        <v>381.6</v>
      </c>
      <c r="I156" s="21">
        <v>381.6</v>
      </c>
      <c r="J156" s="22">
        <f t="shared" si="15"/>
        <v>100</v>
      </c>
    </row>
    <row r="157" spans="2:10" ht="24.75" customHeight="1" x14ac:dyDescent="0.2">
      <c r="B157" s="37" t="s">
        <v>113</v>
      </c>
      <c r="C157" s="6">
        <v>992</v>
      </c>
      <c r="D157" s="19">
        <v>8</v>
      </c>
      <c r="E157" s="20">
        <v>1</v>
      </c>
      <c r="F157" s="30">
        <v>510211060</v>
      </c>
      <c r="G157" s="6"/>
      <c r="H157" s="21">
        <f>H158</f>
        <v>1089</v>
      </c>
      <c r="I157" s="21">
        <f>I158</f>
        <v>1089</v>
      </c>
      <c r="J157" s="22">
        <f t="shared" si="15"/>
        <v>100</v>
      </c>
    </row>
    <row r="158" spans="2:10" ht="35.25" customHeight="1" x14ac:dyDescent="0.2">
      <c r="B158" s="37" t="s">
        <v>112</v>
      </c>
      <c r="C158" s="6">
        <v>992</v>
      </c>
      <c r="D158" s="19">
        <v>8</v>
      </c>
      <c r="E158" s="20">
        <v>1</v>
      </c>
      <c r="F158" s="30">
        <v>510211060</v>
      </c>
      <c r="G158" s="6">
        <v>600</v>
      </c>
      <c r="H158" s="21">
        <v>1089</v>
      </c>
      <c r="I158" s="21">
        <v>1089</v>
      </c>
      <c r="J158" s="22">
        <f t="shared" si="15"/>
        <v>100</v>
      </c>
    </row>
    <row r="159" spans="2:10" ht="13.9" customHeight="1" x14ac:dyDescent="0.2">
      <c r="B159" s="37" t="s">
        <v>117</v>
      </c>
      <c r="C159" s="6">
        <v>992</v>
      </c>
      <c r="D159" s="19">
        <v>8</v>
      </c>
      <c r="E159" s="20">
        <v>1</v>
      </c>
      <c r="F159" s="30">
        <v>510400000</v>
      </c>
      <c r="G159" s="6"/>
      <c r="H159" s="21">
        <f>H160</f>
        <v>30</v>
      </c>
      <c r="I159" s="21">
        <f>I160</f>
        <v>30</v>
      </c>
      <c r="J159" s="22">
        <f t="shared" si="15"/>
        <v>100</v>
      </c>
    </row>
    <row r="160" spans="2:10" ht="24" customHeight="1" x14ac:dyDescent="0.2">
      <c r="B160" s="37" t="s">
        <v>48</v>
      </c>
      <c r="C160" s="6">
        <v>992</v>
      </c>
      <c r="D160" s="19">
        <v>8</v>
      </c>
      <c r="E160" s="20">
        <v>1</v>
      </c>
      <c r="F160" s="30">
        <v>510410380</v>
      </c>
      <c r="G160" s="6"/>
      <c r="H160" s="21">
        <f>H161</f>
        <v>30</v>
      </c>
      <c r="I160" s="21">
        <f>I161</f>
        <v>30</v>
      </c>
      <c r="J160" s="22">
        <f t="shared" si="15"/>
        <v>100</v>
      </c>
    </row>
    <row r="161" spans="1:10" ht="22.15" customHeight="1" x14ac:dyDescent="0.2">
      <c r="B161" s="37" t="s">
        <v>23</v>
      </c>
      <c r="C161" s="6">
        <v>992</v>
      </c>
      <c r="D161" s="19">
        <v>8</v>
      </c>
      <c r="E161" s="20">
        <v>1</v>
      </c>
      <c r="F161" s="30">
        <v>510410380</v>
      </c>
      <c r="G161" s="6">
        <v>200</v>
      </c>
      <c r="H161" s="21">
        <v>30</v>
      </c>
      <c r="I161" s="21">
        <v>30</v>
      </c>
      <c r="J161" s="22">
        <f t="shared" si="15"/>
        <v>100</v>
      </c>
    </row>
    <row r="162" spans="1:10" ht="13.15" customHeight="1" x14ac:dyDescent="0.2">
      <c r="A162" s="34" t="s">
        <v>118</v>
      </c>
      <c r="B162" s="46" t="s">
        <v>159</v>
      </c>
      <c r="C162" s="14">
        <v>992</v>
      </c>
      <c r="D162" s="17">
        <v>10</v>
      </c>
      <c r="E162" s="18"/>
      <c r="F162" s="32"/>
      <c r="G162" s="14"/>
      <c r="H162" s="11">
        <f t="shared" ref="H162:I166" si="18">H163</f>
        <v>48.1</v>
      </c>
      <c r="I162" s="11">
        <f t="shared" si="18"/>
        <v>48</v>
      </c>
      <c r="J162" s="12">
        <f t="shared" ref="J162:J180" si="19">I162/H162*100</f>
        <v>99.792099792099791</v>
      </c>
    </row>
    <row r="163" spans="1:10" ht="12.2" customHeight="1" x14ac:dyDescent="0.2">
      <c r="B163" s="47" t="s">
        <v>160</v>
      </c>
      <c r="C163" s="6">
        <v>992</v>
      </c>
      <c r="D163" s="19">
        <v>10</v>
      </c>
      <c r="E163" s="20">
        <v>1</v>
      </c>
      <c r="F163" s="30"/>
      <c r="G163" s="6"/>
      <c r="H163" s="21">
        <f t="shared" si="18"/>
        <v>48.1</v>
      </c>
      <c r="I163" s="21">
        <f t="shared" si="18"/>
        <v>48</v>
      </c>
      <c r="J163" s="22">
        <f t="shared" si="19"/>
        <v>99.792099792099791</v>
      </c>
    </row>
    <row r="164" spans="1:10" ht="34.5" customHeight="1" x14ac:dyDescent="0.2">
      <c r="B164" s="48" t="s">
        <v>37</v>
      </c>
      <c r="C164" s="6">
        <v>992</v>
      </c>
      <c r="D164" s="19">
        <v>10</v>
      </c>
      <c r="E164" s="20">
        <v>1</v>
      </c>
      <c r="F164" s="30">
        <v>5200000000</v>
      </c>
      <c r="G164" s="6"/>
      <c r="H164" s="21">
        <f t="shared" si="18"/>
        <v>48.1</v>
      </c>
      <c r="I164" s="21">
        <f t="shared" si="18"/>
        <v>48</v>
      </c>
      <c r="J164" s="22">
        <f t="shared" si="19"/>
        <v>99.792099792099791</v>
      </c>
    </row>
    <row r="165" spans="1:10" ht="22.5" customHeight="1" x14ac:dyDescent="0.2">
      <c r="B165" s="48" t="s">
        <v>49</v>
      </c>
      <c r="C165" s="6">
        <v>992</v>
      </c>
      <c r="D165" s="19">
        <v>10</v>
      </c>
      <c r="E165" s="20">
        <v>1</v>
      </c>
      <c r="F165" s="31">
        <v>524000000</v>
      </c>
      <c r="G165" s="6"/>
      <c r="H165" s="21">
        <f t="shared" si="18"/>
        <v>48.1</v>
      </c>
      <c r="I165" s="21">
        <f t="shared" si="18"/>
        <v>48</v>
      </c>
      <c r="J165" s="22">
        <f t="shared" si="19"/>
        <v>99.792099792099791</v>
      </c>
    </row>
    <row r="166" spans="1:10" ht="56.25" customHeight="1" x14ac:dyDescent="0.2">
      <c r="B166" s="48" t="s">
        <v>161</v>
      </c>
      <c r="C166" s="6">
        <v>992</v>
      </c>
      <c r="D166" s="19">
        <v>10</v>
      </c>
      <c r="E166" s="20">
        <v>1</v>
      </c>
      <c r="F166" s="30">
        <v>5240040010</v>
      </c>
      <c r="G166" s="6"/>
      <c r="H166" s="21">
        <f t="shared" si="18"/>
        <v>48.1</v>
      </c>
      <c r="I166" s="21">
        <f t="shared" si="18"/>
        <v>48</v>
      </c>
      <c r="J166" s="22">
        <f t="shared" si="19"/>
        <v>99.792099792099791</v>
      </c>
    </row>
    <row r="167" spans="1:10" ht="23.25" customHeight="1" x14ac:dyDescent="0.2">
      <c r="B167" s="48" t="s">
        <v>162</v>
      </c>
      <c r="C167" s="6">
        <v>992</v>
      </c>
      <c r="D167" s="19">
        <v>10</v>
      </c>
      <c r="E167" s="20">
        <v>1</v>
      </c>
      <c r="F167" s="30">
        <v>5240040010</v>
      </c>
      <c r="G167" s="6">
        <v>300</v>
      </c>
      <c r="H167" s="21">
        <v>48.1</v>
      </c>
      <c r="I167" s="21">
        <v>48</v>
      </c>
      <c r="J167" s="22">
        <f t="shared" si="19"/>
        <v>99.792099792099791</v>
      </c>
    </row>
    <row r="168" spans="1:10" ht="11.65" customHeight="1" x14ac:dyDescent="0.2">
      <c r="A168" s="34" t="s">
        <v>119</v>
      </c>
      <c r="B168" s="36" t="s">
        <v>120</v>
      </c>
      <c r="C168" s="14">
        <v>992</v>
      </c>
      <c r="D168" s="17">
        <v>12</v>
      </c>
      <c r="E168" s="18"/>
      <c r="F168" s="32"/>
      <c r="G168" s="14"/>
      <c r="H168" s="11" t="str">
        <f t="shared" ref="H168:I173" si="20">H169</f>
        <v>104,7</v>
      </c>
      <c r="I168" s="11">
        <f t="shared" si="20"/>
        <v>104.6</v>
      </c>
      <c r="J168" s="12">
        <f t="shared" si="19"/>
        <v>99.904489016236866</v>
      </c>
    </row>
    <row r="169" spans="1:10" ht="11.45" customHeight="1" x14ac:dyDescent="0.2">
      <c r="B169" s="37" t="s">
        <v>121</v>
      </c>
      <c r="C169" s="6">
        <v>992</v>
      </c>
      <c r="D169" s="19">
        <v>12</v>
      </c>
      <c r="E169" s="20">
        <v>2</v>
      </c>
      <c r="F169" s="30"/>
      <c r="G169" s="6"/>
      <c r="H169" s="21" t="str">
        <f t="shared" si="20"/>
        <v>104,7</v>
      </c>
      <c r="I169" s="21">
        <f t="shared" si="20"/>
        <v>104.6</v>
      </c>
      <c r="J169" s="22">
        <f t="shared" si="19"/>
        <v>99.904489016236866</v>
      </c>
    </row>
    <row r="170" spans="1:10" ht="56.25" customHeight="1" x14ac:dyDescent="0.2">
      <c r="B170" s="37" t="s">
        <v>122</v>
      </c>
      <c r="C170" s="6">
        <v>992</v>
      </c>
      <c r="D170" s="19">
        <v>12</v>
      </c>
      <c r="E170" s="20">
        <v>2</v>
      </c>
      <c r="F170" s="30">
        <v>700000000</v>
      </c>
      <c r="G170" s="6"/>
      <c r="H170" s="21" t="str">
        <f t="shared" si="20"/>
        <v>104,7</v>
      </c>
      <c r="I170" s="21">
        <f t="shared" si="20"/>
        <v>104.6</v>
      </c>
      <c r="J170" s="22">
        <f t="shared" si="19"/>
        <v>99.904489016236866</v>
      </c>
    </row>
    <row r="171" spans="1:10" ht="45" customHeight="1" x14ac:dyDescent="0.2">
      <c r="B171" s="37" t="s">
        <v>123</v>
      </c>
      <c r="C171" s="6">
        <v>992</v>
      </c>
      <c r="D171" s="19">
        <v>12</v>
      </c>
      <c r="E171" s="20">
        <v>2</v>
      </c>
      <c r="F171" s="30">
        <v>710000000</v>
      </c>
      <c r="G171" s="6"/>
      <c r="H171" s="21" t="str">
        <f t="shared" si="20"/>
        <v>104,7</v>
      </c>
      <c r="I171" s="21">
        <f t="shared" si="20"/>
        <v>104.6</v>
      </c>
      <c r="J171" s="22">
        <f t="shared" si="19"/>
        <v>99.904489016236866</v>
      </c>
    </row>
    <row r="172" spans="1:10" ht="34.5" customHeight="1" x14ac:dyDescent="0.2">
      <c r="B172" s="37" t="s">
        <v>124</v>
      </c>
      <c r="C172" s="6">
        <v>992</v>
      </c>
      <c r="D172" s="19">
        <v>12</v>
      </c>
      <c r="E172" s="20">
        <v>2</v>
      </c>
      <c r="F172" s="30">
        <v>710100000</v>
      </c>
      <c r="G172" s="6"/>
      <c r="H172" s="21" t="str">
        <f t="shared" si="20"/>
        <v>104,7</v>
      </c>
      <c r="I172" s="21">
        <f t="shared" si="20"/>
        <v>104.6</v>
      </c>
      <c r="J172" s="22">
        <f t="shared" si="19"/>
        <v>99.904489016236866</v>
      </c>
    </row>
    <row r="173" spans="1:10" ht="45.75" customHeight="1" x14ac:dyDescent="0.2">
      <c r="B173" s="37" t="s">
        <v>125</v>
      </c>
      <c r="C173" s="6">
        <v>992</v>
      </c>
      <c r="D173" s="19">
        <v>12</v>
      </c>
      <c r="E173" s="20">
        <v>2</v>
      </c>
      <c r="F173" s="30">
        <v>710110350</v>
      </c>
      <c r="G173" s="6"/>
      <c r="H173" s="21" t="str">
        <f t="shared" si="20"/>
        <v>104,7</v>
      </c>
      <c r="I173" s="21">
        <f t="shared" si="20"/>
        <v>104.6</v>
      </c>
      <c r="J173" s="22">
        <f t="shared" si="19"/>
        <v>99.904489016236866</v>
      </c>
    </row>
    <row r="174" spans="1:10" ht="33.75" customHeight="1" x14ac:dyDescent="0.2">
      <c r="B174" s="37" t="s">
        <v>23</v>
      </c>
      <c r="C174" s="6">
        <v>992</v>
      </c>
      <c r="D174" s="19">
        <v>12</v>
      </c>
      <c r="E174" s="20">
        <v>2</v>
      </c>
      <c r="F174" s="30">
        <v>710110350</v>
      </c>
      <c r="G174" s="6">
        <v>200</v>
      </c>
      <c r="H174" s="44" t="s">
        <v>163</v>
      </c>
      <c r="I174" s="21">
        <v>104.6</v>
      </c>
      <c r="J174" s="22">
        <f t="shared" si="19"/>
        <v>99.904489016236866</v>
      </c>
    </row>
    <row r="175" spans="1:10" ht="22.5" customHeight="1" x14ac:dyDescent="0.2">
      <c r="A175" s="34" t="s">
        <v>126</v>
      </c>
      <c r="B175" s="38" t="s">
        <v>132</v>
      </c>
      <c r="C175" s="14">
        <v>992</v>
      </c>
      <c r="D175" s="17">
        <v>13</v>
      </c>
      <c r="E175" s="18"/>
      <c r="F175" s="15"/>
      <c r="G175" s="14"/>
      <c r="H175" s="11">
        <f t="shared" ref="H175:I179" si="21">H176</f>
        <v>0.2</v>
      </c>
      <c r="I175" s="11">
        <f t="shared" si="21"/>
        <v>0.2</v>
      </c>
      <c r="J175" s="12">
        <f t="shared" si="19"/>
        <v>100</v>
      </c>
    </row>
    <row r="176" spans="1:10" ht="23.25" customHeight="1" x14ac:dyDescent="0.2">
      <c r="A176" s="34"/>
      <c r="B176" s="37" t="s">
        <v>127</v>
      </c>
      <c r="C176" s="25">
        <v>992</v>
      </c>
      <c r="D176" s="26">
        <v>13</v>
      </c>
      <c r="E176" s="27">
        <v>1</v>
      </c>
      <c r="F176" s="33"/>
      <c r="G176" s="25"/>
      <c r="H176" s="28">
        <f t="shared" si="21"/>
        <v>0.2</v>
      </c>
      <c r="I176" s="28">
        <f t="shared" si="21"/>
        <v>0.2</v>
      </c>
      <c r="J176" s="29">
        <f t="shared" si="19"/>
        <v>100</v>
      </c>
    </row>
    <row r="177" spans="1:10" ht="15" customHeight="1" x14ac:dyDescent="0.2">
      <c r="A177" s="34"/>
      <c r="B177" s="37" t="s">
        <v>138</v>
      </c>
      <c r="C177" s="25">
        <v>992</v>
      </c>
      <c r="D177" s="26">
        <v>13</v>
      </c>
      <c r="E177" s="27">
        <v>1</v>
      </c>
      <c r="F177" s="33" t="s">
        <v>128</v>
      </c>
      <c r="G177" s="25"/>
      <c r="H177" s="28">
        <f t="shared" si="21"/>
        <v>0.2</v>
      </c>
      <c r="I177" s="28">
        <f t="shared" si="21"/>
        <v>0.2</v>
      </c>
      <c r="J177" s="29">
        <f t="shared" si="19"/>
        <v>100</v>
      </c>
    </row>
    <row r="178" spans="1:10" ht="34.5" customHeight="1" x14ac:dyDescent="0.2">
      <c r="A178" s="34"/>
      <c r="B178" s="37" t="s">
        <v>129</v>
      </c>
      <c r="C178" s="25">
        <v>992</v>
      </c>
      <c r="D178" s="26">
        <v>13</v>
      </c>
      <c r="E178" s="27">
        <v>1</v>
      </c>
      <c r="F178" s="33" t="s">
        <v>130</v>
      </c>
      <c r="G178" s="25"/>
      <c r="H178" s="28">
        <f t="shared" si="21"/>
        <v>0.2</v>
      </c>
      <c r="I178" s="28">
        <f t="shared" si="21"/>
        <v>0.2</v>
      </c>
      <c r="J178" s="29">
        <f t="shared" si="19"/>
        <v>100</v>
      </c>
    </row>
    <row r="179" spans="1:10" ht="33" customHeight="1" x14ac:dyDescent="0.2">
      <c r="A179" s="34"/>
      <c r="B179" s="35" t="s">
        <v>135</v>
      </c>
      <c r="C179" s="25">
        <v>992</v>
      </c>
      <c r="D179" s="26">
        <v>13</v>
      </c>
      <c r="E179" s="27">
        <v>1</v>
      </c>
      <c r="F179" s="33" t="s">
        <v>131</v>
      </c>
      <c r="G179" s="25"/>
      <c r="H179" s="28">
        <f t="shared" si="21"/>
        <v>0.2</v>
      </c>
      <c r="I179" s="28">
        <f t="shared" si="21"/>
        <v>0.2</v>
      </c>
      <c r="J179" s="29">
        <f t="shared" si="19"/>
        <v>100</v>
      </c>
    </row>
    <row r="180" spans="1:10" ht="22.5" customHeight="1" x14ac:dyDescent="0.2">
      <c r="A180" s="34"/>
      <c r="B180" s="37" t="s">
        <v>132</v>
      </c>
      <c r="C180" s="25">
        <v>992</v>
      </c>
      <c r="D180" s="26">
        <v>13</v>
      </c>
      <c r="E180" s="27">
        <v>1</v>
      </c>
      <c r="F180" s="33" t="s">
        <v>131</v>
      </c>
      <c r="G180" s="25">
        <v>700</v>
      </c>
      <c r="H180" s="28">
        <v>0.2</v>
      </c>
      <c r="I180" s="28">
        <v>0.2</v>
      </c>
      <c r="J180" s="29">
        <f t="shared" si="19"/>
        <v>100</v>
      </c>
    </row>
    <row r="181" spans="1:10" ht="39" customHeight="1" x14ac:dyDescent="0.2"/>
    <row r="182" spans="1:10" ht="36" customHeight="1" x14ac:dyDescent="0.3">
      <c r="B182" s="53" t="s">
        <v>164</v>
      </c>
      <c r="C182" s="53"/>
      <c r="D182" s="53"/>
      <c r="E182" s="53"/>
      <c r="F182" s="53"/>
      <c r="G182" s="1"/>
      <c r="H182" s="52"/>
      <c r="I182" s="52"/>
      <c r="J182" s="52"/>
    </row>
    <row r="183" spans="1:10" ht="20.25" customHeight="1" x14ac:dyDescent="0.3">
      <c r="B183" s="53" t="s">
        <v>133</v>
      </c>
      <c r="C183" s="53"/>
      <c r="D183" s="1"/>
      <c r="E183" s="1"/>
      <c r="F183" s="1"/>
      <c r="G183" s="1"/>
      <c r="H183" s="52" t="s">
        <v>165</v>
      </c>
      <c r="I183" s="52"/>
      <c r="J183" s="52"/>
    </row>
    <row r="184" spans="1:10" ht="18.75" x14ac:dyDescent="0.3">
      <c r="B184" s="1"/>
      <c r="C184" s="1"/>
      <c r="D184" s="1"/>
      <c r="E184" s="1"/>
      <c r="F184" s="1"/>
      <c r="G184" s="1"/>
      <c r="H184" s="1"/>
      <c r="I184" s="1"/>
    </row>
    <row r="187" spans="1:10" ht="18" customHeight="1" x14ac:dyDescent="0.2"/>
  </sheetData>
  <mergeCells count="7">
    <mergeCell ref="E6:I6"/>
    <mergeCell ref="A8:J8"/>
    <mergeCell ref="E7:G7"/>
    <mergeCell ref="H183:J183"/>
    <mergeCell ref="H182:J182"/>
    <mergeCell ref="B182:F182"/>
    <mergeCell ref="B183:C183"/>
  </mergeCells>
  <pageMargins left="0.39370078740157483" right="0.31496062992125984" top="0.43307086614173229" bottom="0.43307086614173229" header="0.39370078740157483" footer="0.3937007874015748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__bookmark_4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Колосова</cp:lastModifiedBy>
  <cp:lastPrinted>2025-06-05T11:13:32Z</cp:lastPrinted>
  <dcterms:modified xsi:type="dcterms:W3CDTF">2025-06-05T11:13:34Z</dcterms:modified>
</cp:coreProperties>
</file>